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hidePivotFieldList="1" defaultThemeVersion="166925"/>
  <mc:AlternateContent xmlns:mc="http://schemas.openxmlformats.org/markup-compatibility/2006">
    <mc:Choice Requires="x15">
      <x15ac:absPath xmlns:x15ac="http://schemas.microsoft.com/office/spreadsheetml/2010/11/ac" url="\\10.22.8.209\Casa de Bolsa\8-Administración y Contabilidad\INFORMES CNV\2_Fondos\2023\03 Marzo 2023\Dólares\"/>
    </mc:Choice>
  </mc:AlternateContent>
  <xr:revisionPtr revIDLastSave="0" documentId="13_ncr:1_{3AE8D856-6FD3-4173-B027-91F35FED6110}" xr6:coauthVersionLast="47" xr6:coauthVersionMax="47" xr10:uidLastSave="{00000000-0000-0000-0000-000000000000}"/>
  <bookViews>
    <workbookView xWindow="-108" yWindow="-108" windowWidth="23256" windowHeight="12456" tabRatio="850"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 name="03 w" sheetId="51"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'03'!$A$115:$AF$199</definedName>
    <definedName name="_xlnm._FilterDatabase" localSheetId="9" hidden="1">'03 w'!$A$217:$AG$217</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9">'03 w'!#REF!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'01'!$B$1:$J$60</definedName>
    <definedName name="_xlnm.Print_Area" localSheetId="6">'02'!$B$1:$J$47</definedName>
    <definedName name="_xlnm.Print_Area" localSheetId="7">'03'!$B$112:$Q$225</definedName>
    <definedName name="_xlnm.Print_Area" localSheetId="9">'03 w'!$B$214:$Q$446</definedName>
    <definedName name="_xlnm.Print_Area" localSheetId="8">'04'!$B$2:$J$19</definedName>
    <definedName name="_xlnm.Print_Area" localSheetId="1">EAN!$B$1:$F$25</definedName>
    <definedName name="_xlnm.Print_Area" localSheetId="2">EIE!$B$1:$F$22</definedName>
    <definedName name="_xlnm.Print_Area" localSheetId="3">EVAN!$B$1:$H$19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 localSheetId="9">[130]!Exit_Graphs</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 localSheetId="9">[137]!novaanalise</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 localSheetId="9">[137]!novaanalise</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 localSheetId="9">[153]!IGíndices</definedName>
    <definedName name="IGíndices">[153]!IGíndices</definedName>
    <definedName name="IGP">#REF!</definedName>
    <definedName name="IGParadas" localSheetId="9">[153]!IGParadas</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 localSheetId="9">[185]!Macro1</definedName>
    <definedName name="Macro1">[185]!Macro1</definedName>
    <definedName name="Macro2" localSheetId="9">[185]!Macro2</definedName>
    <definedName name="Macro2">[185]!Macro2</definedName>
    <definedName name="Macro3" localSheetId="9">[186]!Macro3</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 localSheetId="9">[188]Cash!Menu</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 localSheetId="9">[202]!nova</definedName>
    <definedName name="nova">[202]!nova</definedName>
    <definedName name="Nova_Data">[203]Resumo!$O$1</definedName>
    <definedName name="novaanalise" localSheetId="9">[137]!novaanalise</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 localSheetId="9">[130]!pass</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 localSheetId="9">DATE(YEAR([0]!Loan_Start),MONTH([0]!Loan_Start)+Payment_Number,DAY([0]!Loan_Start))</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 localSheetId="9">[221]ORDEN!PRINT</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'03'!$115:$115</definedName>
    <definedName name="_xlnm.Print_Titles" localSheetId="9">'03 w'!$217:$217</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9">Scheduled_Payment+Extra_Payment</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36" i="51" l="1"/>
  <c r="L239" i="51" s="1"/>
  <c r="L253" i="51" s="1"/>
  <c r="L255" i="51" s="1"/>
  <c r="L269" i="51" s="1"/>
  <c r="L271" i="51" s="1"/>
  <c r="L280" i="51" s="1"/>
  <c r="L282" i="51" s="1"/>
  <c r="L290" i="51" s="1"/>
  <c r="L292" i="51" s="1"/>
  <c r="L304" i="51" s="1"/>
  <c r="L306" i="51" s="1"/>
  <c r="L316" i="51" s="1"/>
  <c r="L318" i="51" s="1"/>
  <c r="L327" i="51" s="1"/>
  <c r="L329" i="51" s="1"/>
  <c r="L338" i="51" s="1"/>
  <c r="L340" i="51" s="1"/>
  <c r="L349" i="51" s="1"/>
  <c r="L351" i="51" s="1"/>
  <c r="L360" i="51" s="1"/>
  <c r="L362" i="51" s="1"/>
  <c r="L371" i="51" s="1"/>
  <c r="L373" i="51" s="1"/>
  <c r="L383" i="51" s="1"/>
  <c r="L385" i="51" s="1"/>
  <c r="L394" i="51" s="1"/>
  <c r="L396" i="51" s="1"/>
  <c r="K236" i="51"/>
  <c r="K239" i="51" s="1"/>
  <c r="K253" i="51" s="1"/>
  <c r="K255" i="51" s="1"/>
  <c r="K269" i="51" s="1"/>
  <c r="K271" i="51" s="1"/>
  <c r="K280" i="51" s="1"/>
  <c r="K282" i="51" s="1"/>
  <c r="K290" i="51" s="1"/>
  <c r="K292" i="51" s="1"/>
  <c r="K304" i="51" s="1"/>
  <c r="K306" i="51" s="1"/>
  <c r="K316" i="51" s="1"/>
  <c r="K318" i="51" s="1"/>
  <c r="K327" i="51" s="1"/>
  <c r="K329" i="51" s="1"/>
  <c r="K338" i="51" s="1"/>
  <c r="K340" i="51" s="1"/>
  <c r="K349" i="51" s="1"/>
  <c r="K351" i="51" s="1"/>
  <c r="K360" i="51" s="1"/>
  <c r="K362" i="51" s="1"/>
  <c r="K371" i="51" s="1"/>
  <c r="K373" i="51" s="1"/>
  <c r="K383" i="51" s="1"/>
  <c r="K385" i="51" s="1"/>
  <c r="K394" i="51" s="1"/>
  <c r="K396" i="51" s="1"/>
  <c r="J236" i="51"/>
  <c r="J239" i="51" s="1"/>
  <c r="J253" i="51" s="1"/>
  <c r="J255" i="51" s="1"/>
  <c r="J269" i="51" s="1"/>
  <c r="J271" i="51" s="1"/>
  <c r="J280" i="51" s="1"/>
  <c r="J282" i="51" s="1"/>
  <c r="J290" i="51" s="1"/>
  <c r="J292" i="51" s="1"/>
  <c r="J304" i="51" s="1"/>
  <c r="J306" i="51" s="1"/>
  <c r="J316" i="51" s="1"/>
  <c r="J318" i="51" s="1"/>
  <c r="J327" i="51" s="1"/>
  <c r="J329" i="51" s="1"/>
  <c r="J338" i="51" s="1"/>
  <c r="J340" i="51" s="1"/>
  <c r="J349" i="51" s="1"/>
  <c r="J351" i="51" s="1"/>
  <c r="J360" i="51" s="1"/>
  <c r="J362" i="51" s="1"/>
  <c r="J371" i="51" s="1"/>
  <c r="J373" i="51" s="1"/>
  <c r="J383" i="51" s="1"/>
  <c r="J385" i="51" s="1"/>
  <c r="J394" i="51" s="1"/>
  <c r="J396" i="51" s="1"/>
  <c r="G38" i="51"/>
  <c r="G56" i="51" s="1"/>
  <c r="G58" i="51" s="1"/>
  <c r="G76" i="51" s="1"/>
  <c r="G80" i="51" s="1"/>
  <c r="G95" i="51" s="1"/>
  <c r="G99" i="51" s="1"/>
  <c r="G117" i="51" s="1"/>
  <c r="G120" i="51" s="1"/>
  <c r="G137" i="51" s="1"/>
  <c r="G140" i="51" s="1"/>
  <c r="G156" i="51" s="1"/>
  <c r="G159" i="51" s="1"/>
  <c r="G174" i="51" s="1"/>
  <c r="G177" i="51" s="1"/>
  <c r="G193" i="51" s="1"/>
  <c r="G196" i="51" s="1"/>
  <c r="G200" i="51" s="1"/>
  <c r="F38" i="51"/>
  <c r="F56" i="51" s="1"/>
  <c r="F58" i="51" s="1"/>
  <c r="F76" i="51" s="1"/>
  <c r="F80" i="51" s="1"/>
  <c r="F95" i="51" s="1"/>
  <c r="F99" i="51" s="1"/>
  <c r="F117" i="51" s="1"/>
  <c r="F120" i="51" s="1"/>
  <c r="F137" i="51" s="1"/>
  <c r="F140" i="51" s="1"/>
  <c r="F156" i="51" s="1"/>
  <c r="F159" i="51" s="1"/>
  <c r="F174" i="51" s="1"/>
  <c r="F177" i="51" s="1"/>
  <c r="F193" i="51" s="1"/>
  <c r="F196" i="51" s="1"/>
  <c r="F200" i="51" s="1"/>
  <c r="G36" i="51"/>
  <c r="F36" i="51"/>
  <c r="D446" i="51"/>
  <c r="G446" i="51" s="1"/>
  <c r="D436" i="51"/>
  <c r="F436" i="51" s="1"/>
  <c r="C436" i="51"/>
  <c r="Q419" i="51"/>
  <c r="L418" i="51"/>
  <c r="K418" i="51"/>
  <c r="G205" i="51"/>
  <c r="F205" i="51"/>
  <c r="E205" i="51"/>
  <c r="G204" i="51"/>
  <c r="F204" i="51"/>
  <c r="I201" i="51"/>
  <c r="E199" i="51"/>
  <c r="E172" i="51"/>
  <c r="E171" i="51"/>
  <c r="E170" i="51"/>
  <c r="E169" i="51"/>
  <c r="E168" i="51"/>
  <c r="E167" i="51"/>
  <c r="E147" i="51"/>
  <c r="E146" i="51"/>
  <c r="E145" i="51"/>
  <c r="E143" i="51"/>
  <c r="E142" i="51"/>
  <c r="E141" i="51"/>
  <c r="E135" i="51"/>
  <c r="E133" i="51"/>
  <c r="E132" i="51"/>
  <c r="E131" i="51"/>
  <c r="E130" i="51"/>
  <c r="E85" i="51"/>
  <c r="E84" i="51"/>
  <c r="E83" i="51"/>
  <c r="E82" i="51"/>
  <c r="E81" i="51"/>
  <c r="E75" i="51"/>
  <c r="E74" i="51"/>
  <c r="E73" i="51"/>
  <c r="E25" i="51"/>
  <c r="E16" i="51"/>
  <c r="G16" i="51" s="1"/>
  <c r="D15" i="51"/>
  <c r="D14" i="51"/>
  <c r="D11" i="51"/>
  <c r="F206" i="51" l="1"/>
  <c r="G206" i="51"/>
  <c r="E204" i="51"/>
  <c r="E206" i="51" s="1"/>
  <c r="N417" i="51"/>
  <c r="D12" i="51" l="1"/>
  <c r="D16" i="51" s="1"/>
  <c r="Q418" i="51" l="1"/>
  <c r="F16" i="51" l="1"/>
  <c r="E436" i="51"/>
  <c r="C445" i="51" l="1"/>
  <c r="C446" i="51" s="1"/>
  <c r="F446" i="51" s="1"/>
  <c r="H206" i="51" l="1"/>
  <c r="I200" i="51"/>
  <c r="I206" i="51" l="1"/>
</calcChain>
</file>

<file path=xl/sharedStrings.xml><?xml version="1.0" encoding="utf-8"?>
<sst xmlns="http://schemas.openxmlformats.org/spreadsheetml/2006/main" count="2739" uniqueCount="431">
  <si>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</si>
  <si>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</si>
  <si>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</si>
  <si>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</si>
  <si>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</si>
  <si>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</si>
  <si>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</si>
  <si>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</si>
  <si>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</si>
  <si>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</si>
  <si>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</si>
  <si>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</si>
  <si>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</si>
  <si>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</si>
  <si>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</si>
  <si>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</si>
  <si>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</si>
  <si>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</si>
  <si>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</si>
  <si>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</si>
  <si>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</si>
  <si>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</si>
  <si>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</si>
  <si>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</si>
  <si>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</si>
  <si>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</si>
  <si>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</si>
  <si>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</si>
  <si>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</si>
  <si>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</si>
  <si>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</si>
  <si>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</si>
  <si>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</si>
  <si>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</si>
  <si>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</si>
  <si>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</si>
  <si>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</si>
  <si>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</si>
  <si>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</si>
  <si>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</si>
  <si>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</si>
  <si>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</si>
  <si>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</si>
  <si>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</si>
  <si>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</si>
  <si>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</si>
  <si>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</si>
  <si>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</si>
  <si>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</si>
  <si>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</si>
  <si>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</si>
  <si>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</si>
  <si>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</si>
  <si>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</si>
  <si>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</si>
  <si>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</si>
  <si>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</si>
  <si>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</si>
  <si>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</si>
  <si>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</si>
  <si>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</si>
  <si>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</si>
  <si>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</si>
  <si>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</si>
  <si>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</si>
  <si>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</si>
  <si>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</si>
  <si>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</si>
  <si>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</si>
  <si>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</si>
  <si>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</si>
  <si>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</si>
  <si>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</si>
  <si>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</si>
  <si>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</si>
  <si>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</si>
  <si>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</si>
  <si>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</si>
  <si>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</si>
  <si>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</si>
  <si>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</si>
  <si>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</si>
  <si>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</si>
  <si>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</si>
  <si>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</si>
  <si>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</si>
  <si>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</si>
  <si>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</si>
  <si>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</si>
  <si>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</si>
  <si>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</si>
  <si>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</si>
  <si>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</si>
  <si>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</si>
  <si>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</si>
  <si>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</si>
  <si>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</si>
  <si>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</si>
  <si>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BANCO PARA LA COMERCIALIZACION Y PRODUCCION S.A. - BANCOP S.A.</t>
  </si>
  <si>
    <t>BANCO ATLAS S.A.</t>
  </si>
  <si>
    <t>SUDAMERIS BANK S.A.E.C.A.</t>
  </si>
  <si>
    <t>TOTAL PASIVO</t>
  </si>
  <si>
    <t>% de las inversiones por grupo económico</t>
  </si>
  <si>
    <t>PYCON06F7996</t>
  </si>
  <si>
    <t>BANCO CONTINENTAL S.A.E.C.A.</t>
  </si>
  <si>
    <t>BANCO REGIONAL S.A.E.C.A.</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</si>
  <si>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</si>
  <si>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</si>
  <si>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</si>
  <si>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</si>
  <si>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</si>
  <si>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</si>
  <si>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</si>
  <si>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</si>
  <si>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</si>
  <si>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</si>
  <si>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</si>
  <si>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</si>
  <si>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</si>
  <si>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</si>
  <si>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</si>
  <si>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</si>
  <si>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</si>
  <si>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</si>
  <si>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</si>
  <si>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</si>
  <si>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</si>
  <si>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</si>
  <si>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</si>
  <si>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</si>
  <si>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</si>
  <si>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</si>
  <si>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</si>
  <si>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</si>
  <si>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</si>
  <si>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GRUPO INTERNACIONAL DE FINANZAS S.A.E.C.A. - INTERFISA BANCO</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</si>
  <si>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</si>
  <si>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</si>
  <si>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</si>
  <si>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</si>
  <si>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</si>
  <si>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</si>
  <si>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</si>
  <si>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</si>
  <si>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</si>
  <si>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</si>
  <si>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</si>
  <si>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</si>
  <si>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</si>
  <si>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</si>
  <si>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</si>
  <si>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</si>
  <si>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</si>
  <si>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</si>
  <si>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</si>
  <si>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</si>
  <si>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</si>
  <si>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</si>
  <si>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</si>
  <si>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</si>
  <si>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</si>
  <si>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</si>
  <si>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</si>
  <si>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Banco BASA S.A. N°  10100009159 (Reporto overnight)</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</si>
  <si>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</si>
  <si>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</si>
  <si>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</si>
  <si>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</si>
  <si>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</si>
  <si>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</si>
  <si>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</si>
  <si>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</si>
  <si>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BANCO GNB PARAGUAY S.A.</t>
  </si>
  <si>
    <t>BB4314</t>
  </si>
  <si>
    <t>AA1767</t>
  </si>
  <si>
    <t>AA1768</t>
  </si>
  <si>
    <t>AA1769</t>
  </si>
  <si>
    <t>AA1770</t>
  </si>
  <si>
    <t>AA1771</t>
  </si>
  <si>
    <t>AA1772</t>
  </si>
  <si>
    <t>AA1773</t>
  </si>
  <si>
    <t>AA1774</t>
  </si>
  <si>
    <t>AA1775</t>
  </si>
  <si>
    <t>AA1776</t>
  </si>
  <si>
    <t>BB4524</t>
  </si>
  <si>
    <t>BB4525</t>
  </si>
  <si>
    <t>BB4523</t>
  </si>
  <si>
    <t>BB0478</t>
  </si>
  <si>
    <t>JA4300</t>
  </si>
  <si>
    <t>JA4303</t>
  </si>
  <si>
    <t>JA4301</t>
  </si>
  <si>
    <t>JA4295</t>
  </si>
  <si>
    <t>JA4296</t>
  </si>
  <si>
    <t>JA4299</t>
  </si>
  <si>
    <t>JA4302</t>
  </si>
  <si>
    <t>USP75744AB11</t>
  </si>
  <si>
    <t>MINISTERIO DE HACIENDA</t>
  </si>
  <si>
    <t>PYSAF04F1452</t>
  </si>
  <si>
    <t>SOLAR AHORRO Y FINANZAS S.A.E.C.A.</t>
  </si>
  <si>
    <t>PYSAF02F1439</t>
  </si>
  <si>
    <t>Paraguay</t>
  </si>
  <si>
    <t xml:space="preserve">    US$</t>
  </si>
  <si>
    <t>Público</t>
  </si>
  <si>
    <t>Certificado de depósito de ahorro</t>
  </si>
  <si>
    <t>-</t>
  </si>
  <si>
    <t xml:space="preserve">Banco BASA S.A. N° 10100006936 </t>
  </si>
  <si>
    <t>PYCEC01F1635</t>
  </si>
  <si>
    <t>Comisiones a pagar a la administradora</t>
  </si>
  <si>
    <t xml:space="preserve">Comisión por Administración </t>
  </si>
  <si>
    <t>Primas por diferencia de precios - Operaciones de reporto</t>
  </si>
  <si>
    <t>AX6468</t>
  </si>
  <si>
    <t>BB0605</t>
  </si>
  <si>
    <t>BB0606</t>
  </si>
  <si>
    <t>BB0607</t>
  </si>
  <si>
    <t>BB0608</t>
  </si>
  <si>
    <t>BB0609</t>
  </si>
  <si>
    <t>BB0611</t>
  </si>
  <si>
    <t>PYSUD01F2204</t>
  </si>
  <si>
    <t xml:space="preserve">3.6. Inversiones </t>
  </si>
  <si>
    <t>-       Títulos de deuda renta fija - Bonos</t>
  </si>
  <si>
    <t xml:space="preserve">3.7  Reconocimiento de ingresos y egresos: </t>
  </si>
  <si>
    <t>3.8  Gastos operacionales y comisión de la Sociedad Administradora:</t>
  </si>
  <si>
    <t>3.9  Información estadística:</t>
  </si>
  <si>
    <t>3.10. Valorización de cuotas.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</si>
  <si>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</si>
  <si>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</si>
  <si>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</si>
  <si>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</si>
  <si>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</si>
  <si>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</si>
  <si>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</si>
  <si>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</si>
  <si>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</si>
  <si>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PYSAF01F1422</t>
  </si>
  <si>
    <t>PYSAF03F1446</t>
  </si>
  <si>
    <t>AA1368</t>
  </si>
  <si>
    <t>AA2248</t>
  </si>
  <si>
    <t>AA2249</t>
  </si>
  <si>
    <t>AA2250</t>
  </si>
  <si>
    <t>AA2251</t>
  </si>
  <si>
    <t>AA2252</t>
  </si>
  <si>
    <t>AA2253</t>
  </si>
  <si>
    <t>AA2254</t>
  </si>
  <si>
    <t>AA2255</t>
  </si>
  <si>
    <t>AA2256</t>
  </si>
  <si>
    <t>AA2257</t>
  </si>
  <si>
    <t>AA2258</t>
  </si>
  <si>
    <t>AA2259</t>
  </si>
  <si>
    <t>AA2260</t>
  </si>
  <si>
    <t>AA2261</t>
  </si>
  <si>
    <t>AA2262</t>
  </si>
  <si>
    <t>EA4342</t>
  </si>
  <si>
    <t>BANCO FAMILIAR S.A.E.C.A.</t>
  </si>
  <si>
    <t>Asu Capital CBSA</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</si>
  <si>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</si>
  <si>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</si>
  <si>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</si>
  <si>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</si>
  <si>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Nota 4.4</t>
  </si>
  <si>
    <t>FINANCIERA PARAGUAYO - JAPONESA S.A.E.C.A.</t>
  </si>
  <si>
    <t>AA2598</t>
  </si>
  <si>
    <t>AA2601</t>
  </si>
  <si>
    <t>AA2600</t>
  </si>
  <si>
    <t>AA2270</t>
  </si>
  <si>
    <t xml:space="preserve">FINEXPAR S.A.E.C.A. </t>
  </si>
  <si>
    <t>AA2271</t>
  </si>
  <si>
    <t>AA2272</t>
  </si>
  <si>
    <t>AA2273</t>
  </si>
  <si>
    <t>AA2274</t>
  </si>
  <si>
    <t>AA2275</t>
  </si>
  <si>
    <t>AA2276</t>
  </si>
  <si>
    <t>AA2277</t>
  </si>
  <si>
    <t>AA2278</t>
  </si>
  <si>
    <t>AA2279</t>
  </si>
  <si>
    <t>PYENE01F2836</t>
  </si>
  <si>
    <t>ENEX PARAGUAY S.A.E.</t>
  </si>
  <si>
    <t>BANCO RIO S.A.E.C.A.</t>
  </si>
  <si>
    <t>PYFIN01F0959</t>
  </si>
  <si>
    <t>Bonos</t>
  </si>
  <si>
    <t>Basa Casa de Bolsa SA</t>
  </si>
  <si>
    <t>Resultado por tenencia de inversiones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</si>
  <si>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1987.</t>
    </r>
  </si>
  <si>
    <t>CEMENTOS CONCEPCIÓN SOCIEDAD ANÓNIMA EMISORA</t>
  </si>
  <si>
    <t>UH0807</t>
  </si>
  <si>
    <t>UH0808</t>
  </si>
  <si>
    <t>UH0809</t>
  </si>
  <si>
    <t>UH0810</t>
  </si>
  <si>
    <t>UH0811</t>
  </si>
  <si>
    <t>UH0812</t>
  </si>
  <si>
    <t>UH0813</t>
  </si>
  <si>
    <t>UH0814</t>
  </si>
  <si>
    <t>UH0815</t>
  </si>
  <si>
    <t>UH0816</t>
  </si>
  <si>
    <t>UH0817</t>
  </si>
  <si>
    <t>UH0818</t>
  </si>
  <si>
    <t>UH0819</t>
  </si>
  <si>
    <t>UH0820</t>
  </si>
  <si>
    <t>UH0821</t>
  </si>
  <si>
    <t>UH0822</t>
  </si>
  <si>
    <t>UH0823</t>
  </si>
  <si>
    <t>UH0824</t>
  </si>
  <si>
    <t>UH0825</t>
  </si>
  <si>
    <t>UH0826</t>
  </si>
  <si>
    <t>PYHIL01F3102</t>
  </si>
  <si>
    <t>HILAGRO S.A.</t>
  </si>
  <si>
    <t>PYBRO02F1560</t>
  </si>
  <si>
    <t>PYAPC02F3282</t>
  </si>
  <si>
    <t>ALEMAN PARAGUAYO CANADIENSE S.A. (ALPACASA)</t>
  </si>
  <si>
    <t>PYAPC01F3275</t>
  </si>
  <si>
    <t>AA2089</t>
  </si>
  <si>
    <t>AA2088</t>
  </si>
  <si>
    <t>AA2087</t>
  </si>
  <si>
    <t>AA2086</t>
  </si>
  <si>
    <t>AA2085</t>
  </si>
  <si>
    <t>AA2094</t>
  </si>
  <si>
    <t>AA2095</t>
  </si>
  <si>
    <t>AA2092</t>
  </si>
  <si>
    <t>AA2091</t>
  </si>
  <si>
    <t>AA2090</t>
  </si>
  <si>
    <t>UH0908</t>
  </si>
  <si>
    <t>UH0909</t>
  </si>
  <si>
    <t>UH0910</t>
  </si>
  <si>
    <t>UH0911</t>
  </si>
  <si>
    <t>UH0912</t>
  </si>
  <si>
    <t>UH0913</t>
  </si>
  <si>
    <t>UH0914</t>
  </si>
  <si>
    <t>UH0915</t>
  </si>
  <si>
    <t>UH0916</t>
  </si>
  <si>
    <t>UH0917</t>
  </si>
  <si>
    <t>UH0918</t>
  </si>
  <si>
    <t>UH0919</t>
  </si>
  <si>
    <t>UH0920</t>
  </si>
  <si>
    <t>UH0906</t>
  </si>
  <si>
    <t>UH0907</t>
  </si>
  <si>
    <t>UH0921</t>
  </si>
  <si>
    <t>UH0922</t>
  </si>
  <si>
    <t>UH0923</t>
  </si>
  <si>
    <t>UH0924</t>
  </si>
  <si>
    <t>UH0925</t>
  </si>
  <si>
    <t>UH0926</t>
  </si>
  <si>
    <t>UH0927</t>
  </si>
  <si>
    <t>UH0928</t>
  </si>
  <si>
    <t>PYCEC01F3409</t>
  </si>
  <si>
    <t>PYBRI02F2889</t>
  </si>
  <si>
    <t>BRICAPAR S.A.</t>
  </si>
  <si>
    <t>PYCON07F8498</t>
  </si>
  <si>
    <t>PYATM02F3716</t>
  </si>
  <si>
    <t>AUTOMOTORES Y MAQUINARIA S.A.E.C.A.</t>
  </si>
  <si>
    <t>PYCON05F7989</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</si>
  <si>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</si>
  <si>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Asu Capital Casa de Bolsa S.A.</t>
  </si>
  <si>
    <t>PYGPE04F4330</t>
  </si>
  <si>
    <t>GP S.A.</t>
  </si>
  <si>
    <t>Al  31/12/2022</t>
  </si>
  <si>
    <t>Al  31/12/2021</t>
  </si>
  <si>
    <t>Banco BASA S.A. N°  10100009159</t>
  </si>
  <si>
    <t>Banco BASA S.A. N° 10100010977</t>
  </si>
  <si>
    <t>Banco SOLAR N° 0188997</t>
  </si>
  <si>
    <t>Banco BASA S.A. N° 10100011057</t>
  </si>
  <si>
    <t>BANCO BASA S.A. N° 10100011057 (Reporto overnight)</t>
  </si>
  <si>
    <t xml:space="preserve">Al 31 de diciembre de 2022 y 2021,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</si>
  <si>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2022 fue la siguiente:</t>
  </si>
  <si>
    <t>TOTAL AL 31.12.2022</t>
  </si>
  <si>
    <t>TOTAL AL 31.12.2021</t>
  </si>
  <si>
    <t>Resumen de títulos por tipo al 31.12.2022</t>
  </si>
  <si>
    <t>Banco Basa S.A. S.A.</t>
  </si>
  <si>
    <t xml:space="preserve">Al 31 de diciembre de 2022, el rubro de Inversiones del Fondo Mutuo se halla conformado en su totalidad por instrumentos de renta fija, las cuales se valúan conforme al criterio expuesto en la nota 3.6. 
</t>
  </si>
  <si>
    <t xml:space="preserve">4.5.   Comisiones a pagar a la Administradora. </t>
  </si>
  <si>
    <t>4.4. Acreedores por operaciones</t>
  </si>
  <si>
    <t>Cuotapartistas a suscribir</t>
  </si>
  <si>
    <t>Cuotapartista - Cuenta de Inversión N° 562</t>
  </si>
  <si>
    <t> -</t>
  </si>
  <si>
    <t>Otros</t>
  </si>
  <si>
    <t xml:space="preserve">Operaciones a liquidar USD </t>
  </si>
  <si>
    <t>Primas por diferencia de precios - Inversiones</t>
  </si>
  <si>
    <t>Aumento por primas por diferencia de precios - Operaciones de reportos</t>
  </si>
  <si>
    <t xml:space="preserve">La Comisión Nacional de Valores aprobó el registro y el reglamento interno del Fondo Mutuo Vista Dólares Americanos con fecha 29 de enero de 2019 mediante Resolución CNV N°10E/19. Las modificaciones fueron como sigue: la primera modificación del reglamento interno fue autorizada por Acta de Directorio N°16 de fecha 25 de mayo de 2020, y aprobada por Resolución CNV N° 17E/20 de fecha 10 de junio de 2020, la segunda modificación fue realizada en virtud a lo resuelto en la reunión de Directorio según Acta N° 27 de fecha 05 de febrero de 2021, y aprobado por la Comisión Nacional de Valores por Resolución CNV N° 11E/21 de fecha 05 de marzo de 2021. </t>
  </si>
  <si>
    <t>b)	  Políticas de inversión de los recursos, diversificaciones del fondo, política de liquidez y política de endeudamiento.</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</si>
  <si>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</si>
  <si>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</si>
  <si>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t>A continuación, información estadística mensual de la posición del Fondo Mutuo durante el ejercicio:</t>
  </si>
  <si>
    <t>Cuotapartista - Cuenta de Inversión N° 1762</t>
  </si>
  <si>
    <t>Cuotapartista - Cuenta de Inversión N° 3369</t>
  </si>
  <si>
    <t>Cuotapartista - Cuenta de Inversión N° 446</t>
  </si>
  <si>
    <t>Cuotapartista - Cuenta de Inversión N° 2308</t>
  </si>
  <si>
    <t>Cuotapartista - Cuenta de Inversión N° 3236</t>
  </si>
  <si>
    <t>Cuotapartista - Cuenta de Inversión N° 901</t>
  </si>
  <si>
    <t>Resumen de Títulos por Sector al 31.12.2022</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</si>
  <si>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Al 31 de diciembre de 2021 y 2020, las operaciones de reporto registradas por el Fondo constituyen reporto con pacto de retro venta por lo que la obligación de la venta al término del contrato se halla reconocida en cuentas de orden a valor nominal.</t>
  </si>
  <si>
    <t>Va a la siguiente página</t>
  </si>
  <si>
    <t>Viene de la página anterior</t>
  </si>
  <si>
    <t>Resumen de títulos por tipo al 31.12.2021</t>
  </si>
  <si>
    <t>Valor Nominal ₲</t>
  </si>
  <si>
    <t>Valor contable ₲</t>
  </si>
  <si>
    <t>Acciones</t>
  </si>
  <si>
    <t>Bono</t>
  </si>
  <si>
    <t>31.12.2021</t>
  </si>
  <si>
    <t>31.12.2022</t>
  </si>
  <si>
    <t>Incrementos por cancelación de contratos de reporto</t>
  </si>
  <si>
    <t>AL 31 DE MARZO DE 2023 PRESENTADO DE FORMA COMPARATIVA CON EL PERIODO FINALIZADO EL 31 DE MARZO DEL 2022.</t>
  </si>
  <si>
    <t>AL 31.03.2023</t>
  </si>
  <si>
    <t>AL 31.03.2022</t>
  </si>
  <si>
    <t>TOTAL ACTIVO NETO AL 31.12.2022 (1+2)</t>
  </si>
  <si>
    <t>TOTAL ACTIVO NETO AL 31.03.2023 (3+4)</t>
  </si>
  <si>
    <t>Saldo al 31.03.2022</t>
  </si>
  <si>
    <t>Disminución por operaciones a finiquitar</t>
  </si>
  <si>
    <t>AL 31 DE MARZO DE 2023 PRESENTADO DE FORMA COMPARATIVA CON EL PERIODO FINALIZADO EL 31 DE MARZO DE 2022.</t>
  </si>
  <si>
    <t>Al  31/03/2023</t>
  </si>
  <si>
    <t>Al  31/03/2022</t>
  </si>
  <si>
    <t>INTERFISA BANCO S.A.E.C.A.</t>
  </si>
  <si>
    <t>CEMENTOS CONCEPCION SAE</t>
  </si>
  <si>
    <t>SOLAR BANCO S.A.E</t>
  </si>
  <si>
    <t>FINEXPAR S.A.E.C.A.</t>
  </si>
  <si>
    <t>PYATS02F8842</t>
  </si>
  <si>
    <t>HA0745</t>
  </si>
  <si>
    <t>La composición de las operaciones de reporto con pacto de retro venta, con indicación de la contraparte o reportado al 31 de marzo de 2023 fue la siguiente:</t>
  </si>
  <si>
    <t>TOTAL AL 31.03.2022</t>
  </si>
  <si>
    <t>TOTAL AL 31.03.2023</t>
  </si>
  <si>
    <t>Banco Basa S.A.</t>
  </si>
  <si>
    <t>Basa Casa de Bolsa S.A.</t>
  </si>
  <si>
    <t>Resumen de títulos por tipo al 31.03.2023</t>
  </si>
  <si>
    <t>Resumen de Títulos por Sector al 31.03.2023</t>
  </si>
  <si>
    <t xml:space="preserve">Al 31 de marzo de 2023, el rubro de Inversiones del Fondo Mutuo se halla conformado en su totalidad por instrumentos de renta fija, las cuales se valúan conforme al criterio expuesto en la nota 3.6. 
</t>
  </si>
  <si>
    <t xml:space="preserve">4.4.   Comisiones a pagar a la Administradora. </t>
  </si>
  <si>
    <r>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Las modificaciones al capital de la Sociedad Administradora fueron realizadas como sigue: la primera en su artículo 5° concerniente al aumento de capital hasta la suma de ₲</t>
    </r>
    <r>
      <rPr>
        <sz val="13"/>
        <color rgb="FFFF0000"/>
        <rFont val="Times New Roman"/>
        <family val="1"/>
      </rPr>
      <t xml:space="preserve"> </t>
    </r>
    <r>
      <rPr>
        <sz val="13"/>
        <color theme="1"/>
        <rFont val="Times New Roman"/>
        <family val="1"/>
      </rPr>
      <t>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la segunda modificación fue en su artículo 5° concerniente al aumento de capital hasta la suma de ₲ 20.000.000.000 por Escritura N° 140 pasada ante el Escribano José María Livieres Guggiari en fecha 06 de agosto de 2021, inscripta en la Dirección General de los Registros Públicos Sección Personas Jurídicas y Comercio bajo el N°03 Folio 41 de fecha 24 de agosto de 2021 y la tercera  modificación fue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r>
  </si>
  <si>
    <t>Al 31 de marzo de 2023 no existen situaciones contingentes, ni reclamos que esté en conocimiento de la Sociedad Administradora.</t>
  </si>
  <si>
    <t xml:space="preserve">Al 31 de marzo de 2023, el rubro de Créditos del Fondo Mutuo se halla conformado en su totalidad por operaciones de reporto, las cuales se valúan conforme al criterio expuesto en la nota 3.5. 
</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</si>
  <si>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</si>
  <si>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35/22 de 09 de febrero de 2023 y el Reglamento Interno del Fondo Mutuo.</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</si>
  <si>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31 de marzo de 2023.</t>
  </si>
  <si>
    <t>Las informaciones presentadas corresponden al periodo comprendido desde el 1 de enero al 31 de marzo de 2023, comparativo con el periodo marzo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</si>
</sst>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0.000%"/>
    <numFmt numFmtId="165" formatCode="#,##0.0000"/>
    <numFmt numFmtId="166" formatCode="[$-F400]h:mm:ss\ AM/PM"/>
    <numFmt numFmtId="167" formatCode="#,##0.00000"/>
    <numFmt numFmtId="168" formatCode="00"/>
    <numFmt numFmtId="169" formatCode="_(* #,##0_);_(* \(#,##0\);_(* &quot;-&quot;_);_(@_)"/>
    <numFmt numFmtId="170" formatCode="_-* #,##0.00_-;\-* #,##0.00_-;_-* &quot;-&quot;??_-;_-@_-"/>
    <numFmt numFmtId="171" formatCode="_-* #,##0.00\ _€_-;\-* #,##0.00\ _€_-;_-* &quot;-&quot;??\ _€_-;_-@_-"/>
    <numFmt numFmtId="172" formatCode="_-* #,##0\ _€_-;\-* #,##0\ _€_-;_-* &quot;-&quot;\ _€_-;_-@_-"/>
    <numFmt numFmtId="173" formatCode="#,##0.00[$%-C0A];\-#,##0.00[$%-C0A];&quot;---&quot;"/>
    <numFmt numFmtId="174" formatCode="_(&quot;Gs&quot;\ * #,##0_);_(&quot;Gs&quot;\ * \(#,##0\);_(&quot;Gs&quot;\ * &quot;-&quot;_);_(@_)"/>
    <numFmt numFmtId="175" formatCode="_(&quot;Gs&quot;\ * #,##0_);_(&quot;Gs&quot;\ * \(#,##0\);_(&quot;Gs&quot;\ * &quot;-&quot;??_);_(@_)"/>
    <numFmt numFmtId="176" formatCode="#,##0.0000000000"/>
    <numFmt numFmtId="177" formatCode="dd/mm/yyyy;@"/>
    <numFmt numFmtId="178" formatCode="#,##0.0"/>
    <numFmt numFmtId="179" formatCode="#,##0.000"/>
  </numFmts>
  <fonts count="6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b/>
      <sz val="6.5"/>
      <color theme="1"/>
      <name val="Times New Roman"/>
      <family val="1"/>
    </font>
    <font>
      <sz val="6.5"/>
      <color theme="1"/>
      <name val="Times New Roman"/>
      <family val="1"/>
    </font>
    <font>
      <sz val="6.5"/>
      <name val="Times New Roman"/>
      <family val="1"/>
    </font>
    <font>
      <b/>
      <sz val="7.5"/>
      <color theme="1"/>
      <name val="Times New Roman"/>
      <family val="1"/>
    </font>
    <font>
      <sz val="7.5"/>
      <color theme="1"/>
      <name val="Times New Roman"/>
      <family val="1"/>
    </font>
    <font>
      <sz val="7.5"/>
      <name val="Times New Roman"/>
      <family val="1"/>
    </font>
    <font>
      <sz val="9"/>
      <name val="Times New Roman"/>
      <family val="1"/>
    </font>
  </fonts>
  <fills count="6">
    <fill>
      <patternFill patternType="none"/>
    </fill>
    <fill>
      <patternFill patternType="gray125"/>
    </fill>
    <fill>
      <patternFill patternType="solid">
        <fgColor theme="7" tint="-0.499984740745262"/>
        <bgColor indexed="64"/>
      </patternFill>
    </fill>
    <fill>
      <patternFill patternType="solid">
        <fgColor rgb="FFFFFFCC"/>
      </patternFill>
    </fill>
    <fill>
      <patternFill patternType="solid">
        <fgColor theme="7" tint="0.79998168889431442"/>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372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0" fontId="11" fillId="3" borderId="14" applyNumberFormat="0" applyFont="0" applyAlignment="0" applyProtection="0"/>
    <xf numFmtId="0" fontId="1" fillId="3" borderId="14"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1" fillId="3" borderId="14" applyNumberFormat="0" applyFont="0" applyAlignment="0" applyProtection="0"/>
    <xf numFmtId="0" fontId="11" fillId="3" borderId="14"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41" fontId="1" fillId="0" borderId="0" applyFont="0" applyFill="0" applyBorder="0" applyAlignment="0" applyProtection="0"/>
    <xf numFmtId="9" fontId="11" fillId="0" borderId="0"/>
    <xf numFmtId="171" fontId="1" fillId="0" borderId="0" applyFont="0" applyFill="0" applyBorder="0" applyAlignment="0" applyProtection="0"/>
    <xf numFmtId="172"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1" fontId="1" fillId="0" borderId="0" applyFont="0" applyFill="0" applyBorder="0" applyAlignment="0" applyProtection="0"/>
    <xf numFmtId="9" fontId="34" fillId="0" borderId="0" applyFont="0" applyFill="0" applyBorder="0" applyAlignment="0" applyProtection="0"/>
    <xf numFmtId="0" fontId="34" fillId="0" borderId="0"/>
    <xf numFmtId="173" fontId="34"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46">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3" fontId="15" fillId="0" borderId="0" xfId="0" applyNumberFormat="1" applyFont="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165" fontId="10" fillId="0" borderId="0" xfId="0" applyNumberFormat="1" applyFont="1" applyAlignment="1">
      <alignment horizontal="right"/>
    </xf>
    <xf numFmtId="0" fontId="9" fillId="0" borderId="0" xfId="0" applyFont="1" applyAlignment="1">
      <alignment horizontal="left"/>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0" fontId="10" fillId="0" borderId="0" xfId="0" applyFont="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20" fillId="0" borderId="1" xfId="0" applyFont="1" applyBorder="1" applyAlignment="1">
      <alignment horizontal="center" vertical="center"/>
    </xf>
    <xf numFmtId="0" fontId="15" fillId="0" borderId="0" xfId="0" applyFont="1" applyAlignment="1">
      <alignment horizontal="center" vertical="center"/>
    </xf>
    <xf numFmtId="0" fontId="19" fillId="0" borderId="1" xfId="0" applyFont="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7" fontId="10" fillId="0" borderId="0" xfId="0" applyNumberFormat="1" applyFont="1" applyAlignment="1">
      <alignment horizontal="right"/>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8"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4" fontId="44" fillId="0" borderId="0" xfId="0" applyNumberFormat="1" applyFont="1"/>
    <xf numFmtId="3" fontId="4" fillId="0" borderId="0" xfId="0" applyNumberFormat="1" applyFont="1"/>
    <xf numFmtId="4" fontId="45" fillId="0" borderId="0" xfId="1" applyNumberFormat="1" applyFont="1" applyBorder="1" applyAlignment="1">
      <alignment horizontal="left"/>
    </xf>
    <xf numFmtId="0" fontId="25" fillId="0" borderId="1" xfId="0" applyFont="1" applyBorder="1" applyAlignment="1">
      <alignment vertical="center"/>
    </xf>
    <xf numFmtId="0" fontId="36" fillId="0" borderId="1" xfId="0" applyFont="1" applyBorder="1"/>
    <xf numFmtId="0" fontId="36" fillId="0" borderId="2" xfId="0" applyFont="1" applyBorder="1"/>
    <xf numFmtId="0" fontId="26" fillId="0" borderId="2" xfId="0" applyFont="1" applyBorder="1"/>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8"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1" fillId="0" borderId="1" xfId="0" applyFont="1" applyBorder="1" applyAlignment="1">
      <alignment vertical="center"/>
    </xf>
    <xf numFmtId="0" fontId="44" fillId="0" borderId="0" xfId="0" applyFont="1" applyAlignment="1">
      <alignment vertical="center"/>
    </xf>
    <xf numFmtId="0" fontId="52" fillId="0" borderId="3" xfId="0" applyFont="1" applyBorder="1" applyAlignment="1">
      <alignment vertical="center"/>
    </xf>
    <xf numFmtId="4" fontId="44" fillId="0" borderId="0" xfId="0" applyNumberFormat="1" applyFont="1" applyAlignment="1">
      <alignmen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4" fontId="25" fillId="0" borderId="7" xfId="0" applyNumberFormat="1" applyFont="1" applyBorder="1" applyAlignment="1">
      <alignment horizontal="right"/>
    </xf>
    <xf numFmtId="4" fontId="26" fillId="0" borderId="7" xfId="0" applyNumberFormat="1" applyFont="1" applyBorder="1" applyAlignment="1">
      <alignment horizontal="right"/>
    </xf>
    <xf numFmtId="4" fontId="26" fillId="0" borderId="5" xfId="0" applyNumberFormat="1" applyFont="1" applyBorder="1" applyAlignment="1">
      <alignment horizontal="right"/>
    </xf>
    <xf numFmtId="4" fontId="25" fillId="0" borderId="6" xfId="0" applyNumberFormat="1" applyFont="1" applyBorder="1" applyAlignment="1">
      <alignment horizontal="right"/>
    </xf>
    <xf numFmtId="10"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1" fontId="7" fillId="0" borderId="1" xfId="0" applyNumberFormat="1" applyFont="1" applyBorder="1" applyAlignment="1">
      <alignment horizontal="center"/>
    </xf>
    <xf numFmtId="14" fontId="9" fillId="0" borderId="0" xfId="0" applyNumberFormat="1" applyFont="1"/>
    <xf numFmtId="3" fontId="15" fillId="0" borderId="0" xfId="0" applyNumberFormat="1" applyFont="1"/>
    <xf numFmtId="0" fontId="46" fillId="0" borderId="0" xfId="0" applyFont="1" applyAlignment="1">
      <alignment horizontal="left"/>
    </xf>
    <xf numFmtId="0" fontId="51" fillId="0" borderId="0" xfId="0" applyFont="1" applyAlignment="1">
      <alignment horizontal="left" vertical="center"/>
    </xf>
    <xf numFmtId="0" fontId="9" fillId="0" borderId="0" xfId="0" applyFont="1" applyAlignment="1">
      <alignment horizontal="left" vertical="center" wrapText="1"/>
    </xf>
    <xf numFmtId="4" fontId="9" fillId="0" borderId="0" xfId="0" applyNumberFormat="1" applyFont="1" applyAlignment="1">
      <alignment horizontal="center" vertical="center"/>
    </xf>
    <xf numFmtId="0" fontId="9" fillId="0" borderId="3" xfId="0"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176" fontId="15" fillId="0" borderId="0" xfId="0" applyNumberFormat="1" applyFont="1" applyAlignment="1">
      <alignment horizontal="left"/>
    </xf>
    <xf numFmtId="177" fontId="9" fillId="0" borderId="1" xfId="0" applyNumberFormat="1" applyFont="1" applyBorder="1" applyAlignment="1">
      <alignment horizontal="center" vertical="center"/>
    </xf>
    <xf numFmtId="0" fontId="15" fillId="0" borderId="1" xfId="0" applyFont="1" applyBorder="1" applyAlignment="1">
      <alignment horizontal="left"/>
    </xf>
    <xf numFmtId="3" fontId="15" fillId="0" borderId="1" xfId="0" applyNumberFormat="1" applyFont="1" applyBorder="1" applyAlignment="1">
      <alignment horizontal="left"/>
    </xf>
    <xf numFmtId="0" fontId="14" fillId="0" borderId="1" xfId="0" applyFont="1" applyBorder="1" applyAlignment="1">
      <alignment horizontal="left"/>
    </xf>
    <xf numFmtId="3" fontId="10" fillId="0" borderId="1" xfId="20" applyNumberFormat="1" applyFont="1" applyFill="1" applyBorder="1" applyAlignment="1">
      <alignment horizontal="right"/>
    </xf>
    <xf numFmtId="3" fontId="25" fillId="0" borderId="1" xfId="0" applyNumberFormat="1" applyFont="1" applyBorder="1" applyAlignment="1">
      <alignment horizontal="center"/>
    </xf>
    <xf numFmtId="4" fontId="25"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4" fontId="26" fillId="0" borderId="5" xfId="0" applyNumberFormat="1" applyFont="1" applyBorder="1" applyAlignment="1">
      <alignment horizontal="center"/>
    </xf>
    <xf numFmtId="169" fontId="4" fillId="0" borderId="0" xfId="0" applyNumberFormat="1" applyFont="1"/>
    <xf numFmtId="3" fontId="25" fillId="0" borderId="1" xfId="0" quotePrefix="1" applyNumberFormat="1" applyFont="1" applyBorder="1" applyAlignment="1">
      <alignment horizontal="center"/>
    </xf>
    <xf numFmtId="0" fontId="42" fillId="0" borderId="0" xfId="2" applyFont="1" applyFill="1" applyBorder="1" applyAlignment="1">
      <alignment horizontal="center"/>
    </xf>
    <xf numFmtId="0" fontId="38" fillId="0" borderId="0" xfId="0" applyFont="1"/>
    <xf numFmtId="3" fontId="26" fillId="0" borderId="5" xfId="0" applyNumberFormat="1" applyFont="1" applyBorder="1" applyAlignment="1">
      <alignment horizontal="center"/>
    </xf>
    <xf numFmtId="3" fontId="4" fillId="0" borderId="0" xfId="0" applyNumberFormat="1" applyFont="1" applyAlignment="1">
      <alignment vertical="center"/>
    </xf>
    <xf numFmtId="3" fontId="9" fillId="0" borderId="1" xfId="0" applyNumberFormat="1" applyFont="1" applyBorder="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3" fontId="9" fillId="0" borderId="1" xfId="20" applyNumberFormat="1" applyFont="1" applyFill="1" applyBorder="1" applyAlignment="1">
      <alignment horizontal="right"/>
    </xf>
    <xf numFmtId="0" fontId="8" fillId="0" borderId="0" xfId="0" applyFont="1" applyAlignment="1">
      <alignment horizontal="center" vertical="center" wrapText="1"/>
    </xf>
    <xf numFmtId="4" fontId="41" fillId="0" borderId="0" xfId="20" applyNumberFormat="1" applyFont="1" applyFill="1" applyBorder="1" applyAlignment="1">
      <alignment horizontal="right" vertical="center"/>
    </xf>
    <xf numFmtId="0" fontId="41" fillId="0" borderId="0" xfId="0" applyFont="1" applyAlignment="1">
      <alignment horizontal="left" vertical="center"/>
    </xf>
    <xf numFmtId="4" fontId="49" fillId="0" borderId="0"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0" fillId="0" borderId="0" xfId="1" applyNumberFormat="1" applyFont="1" applyBorder="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8" fillId="0" borderId="0" xfId="0" applyFont="1" applyAlignment="1">
      <alignment vertical="center"/>
    </xf>
    <xf numFmtId="0" fontId="43" fillId="0" borderId="0" xfId="0" applyFont="1" applyAlignment="1">
      <alignment horizontal="left"/>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4" fontId="9" fillId="0" borderId="0" xfId="20" applyNumberFormat="1" applyFont="1" applyFill="1" applyBorder="1" applyAlignment="1">
      <alignment horizontal="right"/>
    </xf>
    <xf numFmtId="4" fontId="10" fillId="0" borderId="0" xfId="20" applyNumberFormat="1" applyFont="1" applyFill="1" applyBorder="1" applyAlignment="1">
      <alignment horizontal="right"/>
    </xf>
    <xf numFmtId="4" fontId="9" fillId="0" borderId="0" xfId="20" applyNumberFormat="1" applyFont="1" applyFill="1" applyBorder="1" applyAlignment="1">
      <alignment horizontal="right" vertical="center"/>
    </xf>
    <xf numFmtId="165" fontId="4" fillId="0" borderId="0" xfId="0" applyNumberFormat="1" applyFont="1" applyAlignment="1">
      <alignment horizontal="center"/>
    </xf>
    <xf numFmtId="3" fontId="10" fillId="0" borderId="0" xfId="0" applyNumberFormat="1" applyFont="1"/>
    <xf numFmtId="0" fontId="60" fillId="0" borderId="1" xfId="0" applyFont="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1" fontId="7" fillId="0" borderId="0" xfId="0" applyNumberFormat="1" applyFont="1" applyAlignment="1">
      <alignment horizontal="center"/>
    </xf>
    <xf numFmtId="3" fontId="9" fillId="0" borderId="0" xfId="0" applyNumberFormat="1" applyFont="1"/>
    <xf numFmtId="3" fontId="9" fillId="0" borderId="0" xfId="0" applyNumberFormat="1" applyFont="1" applyAlignment="1">
      <alignment vertical="center"/>
    </xf>
    <xf numFmtId="4" fontId="4" fillId="0" borderId="0" xfId="1" applyNumberFormat="1" applyFont="1" applyAlignment="1">
      <alignment horizontal="left"/>
    </xf>
    <xf numFmtId="1" fontId="25" fillId="0" borderId="1" xfId="0" applyNumberFormat="1" applyFont="1" applyBorder="1" applyAlignment="1">
      <alignment horizontal="center"/>
    </xf>
    <xf numFmtId="3" fontId="26" fillId="0" borderId="5" xfId="0" applyNumberFormat="1" applyFont="1" applyBorder="1"/>
    <xf numFmtId="3" fontId="25" fillId="0" borderId="1" xfId="0" applyNumberFormat="1" applyFont="1" applyBorder="1"/>
    <xf numFmtId="3" fontId="26" fillId="0" borderId="5" xfId="0" applyNumberFormat="1" applyFont="1" applyBorder="1" applyAlignment="1">
      <alignment horizontal="right" indent="2"/>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3" fontId="9" fillId="0" borderId="1" xfId="0" applyNumberFormat="1" applyFont="1" applyBorder="1" applyAlignment="1">
      <alignment horizontal="center" vertical="center" wrapText="1"/>
    </xf>
    <xf numFmtId="3" fontId="26" fillId="0" borderId="2" xfId="0" applyNumberFormat="1" applyFont="1" applyBorder="1" applyAlignment="1">
      <alignment horizontal="right" indent="2"/>
    </xf>
    <xf numFmtId="0" fontId="49" fillId="0" borderId="0" xfId="0" applyFont="1" applyAlignment="1">
      <alignment horizontal="left" vertical="center"/>
    </xf>
    <xf numFmtId="3" fontId="9" fillId="0" borderId="0" xfId="0" applyNumberFormat="1" applyFont="1" applyAlignment="1">
      <alignment horizontal="right"/>
    </xf>
    <xf numFmtId="3" fontId="10" fillId="0" borderId="0" xfId="0" applyNumberFormat="1" applyFont="1" applyAlignment="1">
      <alignment horizontal="right"/>
    </xf>
    <xf numFmtId="178" fontId="9" fillId="0" borderId="0" xfId="0" applyNumberFormat="1" applyFont="1" applyAlignment="1">
      <alignment horizontal="right"/>
    </xf>
    <xf numFmtId="0" fontId="36" fillId="0" borderId="0" xfId="0" applyFont="1" applyAlignment="1">
      <alignment vertical="center"/>
    </xf>
    <xf numFmtId="3" fontId="25" fillId="0" borderId="0" xfId="0" applyNumberFormat="1" applyFont="1" applyAlignment="1">
      <alignment horizontal="center" vertical="center"/>
    </xf>
    <xf numFmtId="4" fontId="25" fillId="0" borderId="0" xfId="0" applyNumberFormat="1" applyFont="1" applyAlignment="1">
      <alignment horizontal="center" vertical="center" wrapText="1"/>
    </xf>
    <xf numFmtId="4" fontId="25" fillId="0" borderId="0" xfId="0" quotePrefix="1" applyNumberFormat="1" applyFont="1"/>
    <xf numFmtId="3" fontId="25" fillId="0" borderId="0" xfId="0" applyNumberFormat="1" applyFont="1" applyAlignment="1">
      <alignment horizontal="center"/>
    </xf>
    <xf numFmtId="169" fontId="26" fillId="0" borderId="5" xfId="20" applyNumberFormat="1" applyFont="1" applyFill="1" applyBorder="1" applyAlignment="1">
      <alignment horizontal="right" indent="2"/>
    </xf>
    <xf numFmtId="169" fontId="25" fillId="0" borderId="1" xfId="20" applyNumberFormat="1" applyFont="1" applyFill="1" applyBorder="1" applyAlignment="1">
      <alignment horizontal="right" vertical="center" indent="2"/>
    </xf>
    <xf numFmtId="1" fontId="25" fillId="0" borderId="0" xfId="0" applyNumberFormat="1" applyFont="1" applyAlignment="1">
      <alignment horizontal="center"/>
    </xf>
    <xf numFmtId="3" fontId="26" fillId="0" borderId="0" xfId="0" applyNumberFormat="1" applyFont="1" applyAlignment="1">
      <alignment horizontal="right" indent="2"/>
    </xf>
    <xf numFmtId="0" fontId="26" fillId="0" borderId="0" xfId="0" applyFont="1" applyAlignment="1">
      <alignment wrapText="1"/>
    </xf>
    <xf numFmtId="169" fontId="26" fillId="0" borderId="0" xfId="20" applyNumberFormat="1" applyFont="1" applyFill="1" applyBorder="1" applyAlignment="1">
      <alignment horizontal="right" indent="2"/>
    </xf>
    <xf numFmtId="3" fontId="26" fillId="0" borderId="0" xfId="0" applyNumberFormat="1" applyFont="1"/>
    <xf numFmtId="0" fontId="25" fillId="0" borderId="0" xfId="0" applyFont="1" applyAlignment="1">
      <alignment vertical="center" wrapText="1"/>
    </xf>
    <xf numFmtId="169" fontId="25" fillId="0" borderId="0" xfId="20" applyNumberFormat="1" applyFont="1" applyFill="1" applyBorder="1" applyAlignment="1">
      <alignment horizontal="right" vertical="center" indent="2"/>
    </xf>
    <xf numFmtId="169" fontId="4" fillId="0" borderId="0" xfId="0" applyNumberFormat="1" applyFont="1" applyAlignment="1">
      <alignment vertical="center"/>
    </xf>
    <xf numFmtId="3" fontId="25" fillId="0" borderId="0" xfId="0" applyNumberFormat="1" applyFont="1"/>
    <xf numFmtId="0" fontId="48" fillId="0" borderId="0" xfId="0" applyFont="1" applyAlignment="1">
      <alignment vertical="center" wrapText="1"/>
    </xf>
    <xf numFmtId="3" fontId="48" fillId="0" borderId="0" xfId="0" applyNumberFormat="1" applyFont="1"/>
    <xf numFmtId="0" fontId="33" fillId="0" borderId="0" xfId="0" applyFont="1" applyAlignment="1">
      <alignment horizontal="center" vertical="center"/>
    </xf>
    <xf numFmtId="0" fontId="14" fillId="0" borderId="0" xfId="0" applyFont="1" applyAlignment="1">
      <alignment horizontal="center" wrapText="1"/>
    </xf>
    <xf numFmtId="9" fontId="15" fillId="0" borderId="0" xfId="1" applyFont="1" applyFill="1" applyBorder="1" applyAlignment="1">
      <alignment horizontal="center" vertical="center" wrapText="1"/>
    </xf>
    <xf numFmtId="4" fontId="41" fillId="0" borderId="1" xfId="20" applyNumberFormat="1" applyFont="1" applyFill="1" applyBorder="1" applyAlignment="1">
      <alignment horizontal="right" vertical="center"/>
    </xf>
    <xf numFmtId="4" fontId="49" fillId="0" borderId="1" xfId="20" applyNumberFormat="1" applyFont="1" applyFill="1" applyBorder="1" applyAlignment="1">
      <alignment horizontal="right" vertical="center"/>
    </xf>
    <xf numFmtId="0" fontId="17" fillId="0" borderId="1" xfId="0" applyFont="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vertical="center"/>
    </xf>
    <xf numFmtId="0" fontId="18" fillId="0" borderId="1" xfId="0" applyFont="1" applyBorder="1" applyAlignment="1">
      <alignment horizontal="right" vertical="center"/>
    </xf>
    <xf numFmtId="3" fontId="18" fillId="0" borderId="1" xfId="0" applyNumberFormat="1" applyFont="1" applyBorder="1" applyAlignment="1">
      <alignment vertical="center"/>
    </xf>
    <xf numFmtId="3" fontId="17" fillId="0" borderId="1" xfId="0" applyNumberFormat="1" applyFont="1" applyBorder="1" applyAlignment="1">
      <alignment horizontal="right" vertical="center"/>
    </xf>
    <xf numFmtId="3" fontId="9" fillId="0" borderId="0" xfId="0" applyNumberFormat="1" applyFont="1" applyAlignment="1">
      <alignment horizontal="left" vertical="center" wrapText="1"/>
    </xf>
    <xf numFmtId="3"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3"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3" fontId="26" fillId="4" borderId="1" xfId="0" applyNumberFormat="1" applyFont="1" applyFill="1" applyBorder="1" applyAlignment="1">
      <alignment horizontal="center" vertical="center" wrapText="1"/>
    </xf>
    <xf numFmtId="0" fontId="26" fillId="4" borderId="1" xfId="0" applyFont="1" applyFill="1" applyBorder="1" applyAlignment="1">
      <alignment horizontal="center" vertical="center" wrapText="1"/>
    </xf>
    <xf numFmtId="3" fontId="9" fillId="0" borderId="0" xfId="0" applyNumberFormat="1" applyFont="1" applyAlignment="1">
      <alignment horizontal="center" vertical="center" wrapText="1"/>
    </xf>
    <xf numFmtId="0" fontId="9" fillId="0" borderId="0" xfId="0" applyFont="1" applyAlignment="1">
      <alignment horizontal="center" vertical="center" wrapText="1"/>
    </xf>
    <xf numFmtId="3" fontId="9"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10" fontId="10" fillId="0" borderId="0" xfId="1" applyNumberFormat="1" applyFont="1" applyFill="1" applyBorder="1" applyAlignment="1">
      <alignment wrapText="1"/>
    </xf>
    <xf numFmtId="3" fontId="26" fillId="5" borderId="7" xfId="0" applyNumberFormat="1" applyFont="1" applyFill="1" applyBorder="1" applyAlignment="1">
      <alignment horizontal="center" vertical="center" wrapText="1"/>
    </xf>
    <xf numFmtId="0" fontId="26" fillId="5" borderId="7" xfId="0" applyFont="1" applyFill="1" applyBorder="1" applyAlignment="1">
      <alignment horizontal="center" vertical="center" wrapText="1"/>
    </xf>
    <xf numFmtId="0" fontId="26" fillId="0" borderId="0" xfId="0" applyFont="1" applyAlignment="1">
      <alignment horizontal="left" vertical="center" wrapText="1"/>
    </xf>
    <xf numFmtId="3" fontId="26" fillId="0" borderId="0" xfId="0" applyNumberFormat="1" applyFont="1" applyAlignment="1">
      <alignment horizontal="center" vertical="center" wrapText="1"/>
    </xf>
    <xf numFmtId="0" fontId="26" fillId="0" borderId="0" xfId="0" applyFont="1" applyAlignment="1">
      <alignment horizontal="center" vertical="center" wrapText="1"/>
    </xf>
    <xf numFmtId="10" fontId="63" fillId="0" borderId="1" xfId="1" applyNumberFormat="1" applyFont="1" applyFill="1" applyBorder="1" applyAlignment="1">
      <alignment horizontal="center" vertical="center"/>
    </xf>
    <xf numFmtId="0" fontId="61" fillId="0" borderId="1" xfId="0" applyFont="1" applyBorder="1" applyAlignment="1">
      <alignment horizontal="center" vertical="center" wrapText="1"/>
    </xf>
    <xf numFmtId="3" fontId="65" fillId="0" borderId="1" xfId="0" applyNumberFormat="1" applyFont="1" applyBorder="1" applyAlignment="1">
      <alignment horizontal="center" vertical="center"/>
    </xf>
    <xf numFmtId="9" fontId="63" fillId="0" borderId="1" xfId="0" applyNumberFormat="1" applyFont="1" applyBorder="1" applyAlignment="1">
      <alignment horizontal="center" vertical="center"/>
    </xf>
    <xf numFmtId="177" fontId="62" fillId="0" borderId="1" xfId="0" applyNumberFormat="1" applyFont="1" applyBorder="1" applyAlignment="1">
      <alignment horizontal="center" vertical="center"/>
    </xf>
    <xf numFmtId="10" fontId="64" fillId="0" borderId="1" xfId="1" applyNumberFormat="1" applyFont="1" applyFill="1" applyBorder="1" applyAlignment="1">
      <alignment horizontal="center" vertical="center" wrapText="1"/>
    </xf>
    <xf numFmtId="14" fontId="9" fillId="4" borderId="0" xfId="0" applyNumberFormat="1" applyFont="1" applyFill="1"/>
    <xf numFmtId="3" fontId="62" fillId="4" borderId="1" xfId="0" applyNumberFormat="1" applyFont="1" applyFill="1" applyBorder="1" applyAlignment="1">
      <alignment horizontal="center" vertical="center"/>
    </xf>
    <xf numFmtId="177" fontId="65" fillId="5" borderId="1" xfId="0" applyNumberFormat="1" applyFont="1" applyFill="1" applyBorder="1" applyAlignment="1">
      <alignment horizontal="center" vertical="center"/>
    </xf>
    <xf numFmtId="0" fontId="66" fillId="4" borderId="1" xfId="0" applyFont="1" applyFill="1" applyBorder="1" applyAlignment="1">
      <alignment horizontal="center" vertical="center"/>
    </xf>
    <xf numFmtId="0" fontId="63" fillId="0" borderId="1" xfId="0" applyFont="1" applyBorder="1" applyAlignment="1">
      <alignment horizontal="center" vertical="center"/>
    </xf>
    <xf numFmtId="10" fontId="63" fillId="0" borderId="1" xfId="0" applyNumberFormat="1" applyFont="1" applyBorder="1" applyAlignment="1">
      <alignment horizontal="center" vertical="center"/>
    </xf>
    <xf numFmtId="10" fontId="61" fillId="0" borderId="1" xfId="1" applyNumberFormat="1" applyFont="1" applyFill="1" applyBorder="1" applyAlignment="1">
      <alignment horizontal="center" vertical="center" wrapText="1"/>
    </xf>
    <xf numFmtId="3" fontId="64" fillId="0" borderId="1" xfId="0" applyNumberFormat="1" applyFont="1" applyBorder="1"/>
    <xf numFmtId="177" fontId="65" fillId="0" borderId="1" xfId="0" applyNumberFormat="1" applyFont="1" applyBorder="1" applyAlignment="1">
      <alignment horizontal="center" vertical="center"/>
    </xf>
    <xf numFmtId="0" fontId="64" fillId="0" borderId="1" xfId="0" applyFont="1" applyBorder="1" applyAlignment="1">
      <alignment horizontal="center" vertical="center" wrapText="1"/>
    </xf>
    <xf numFmtId="4" fontId="9" fillId="4" borderId="0" xfId="0" applyNumberFormat="1" applyFont="1" applyFill="1"/>
    <xf numFmtId="177" fontId="62" fillId="4" borderId="1" xfId="0" applyNumberFormat="1" applyFont="1" applyFill="1" applyBorder="1" applyAlignment="1">
      <alignment horizontal="center" vertical="center"/>
    </xf>
    <xf numFmtId="0" fontId="66" fillId="5" borderId="1" xfId="0" applyFont="1" applyFill="1" applyBorder="1" applyAlignment="1">
      <alignment horizontal="center" vertical="center"/>
    </xf>
    <xf numFmtId="0" fontId="62" fillId="0" borderId="1" xfId="0" applyFont="1" applyBorder="1" applyAlignment="1">
      <alignment horizontal="left" vertical="center" wrapText="1"/>
    </xf>
    <xf numFmtId="3" fontId="62" fillId="0" borderId="1" xfId="0" applyNumberFormat="1" applyFont="1" applyBorder="1" applyAlignment="1">
      <alignment horizontal="center" vertical="center"/>
    </xf>
    <xf numFmtId="0" fontId="64" fillId="0" borderId="1" xfId="0" applyFont="1" applyBorder="1" applyAlignment="1">
      <alignment vertical="center"/>
    </xf>
    <xf numFmtId="0" fontId="65" fillId="0" borderId="1" xfId="0" applyFont="1" applyBorder="1" applyAlignment="1">
      <alignment horizontal="left" vertical="center" wrapText="1"/>
    </xf>
    <xf numFmtId="10" fontId="66" fillId="5" borderId="1" xfId="1" applyNumberFormat="1" applyFont="1" applyFill="1" applyBorder="1" applyAlignment="1">
      <alignment horizontal="center" vertical="center"/>
    </xf>
    <xf numFmtId="9" fontId="66" fillId="4" borderId="1" xfId="0" applyNumberFormat="1" applyFont="1" applyFill="1" applyBorder="1" applyAlignment="1">
      <alignment horizontal="center" vertical="center"/>
    </xf>
    <xf numFmtId="0" fontId="51" fillId="4" borderId="0" xfId="0" applyFont="1" applyFill="1" applyAlignment="1">
      <alignment horizontal="left" vertical="center"/>
    </xf>
    <xf numFmtId="0" fontId="64" fillId="0" borderId="1" xfId="0" applyFont="1" applyBorder="1"/>
    <xf numFmtId="0" fontId="66" fillId="0" borderId="1" xfId="0" applyFont="1" applyBorder="1" applyAlignment="1">
      <alignment horizontal="center" vertical="center"/>
    </xf>
    <xf numFmtId="10" fontId="66" fillId="4" borderId="1" xfId="1" applyNumberFormat="1" applyFont="1" applyFill="1" applyBorder="1" applyAlignment="1">
      <alignment horizontal="center" vertical="center"/>
    </xf>
    <xf numFmtId="0" fontId="63" fillId="4" borderId="1" xfId="0" applyFont="1" applyFill="1" applyBorder="1" applyAlignment="1">
      <alignment horizontal="center" vertical="center"/>
    </xf>
    <xf numFmtId="10" fontId="66" fillId="0" borderId="1" xfId="1" applyNumberFormat="1" applyFont="1" applyFill="1" applyBorder="1" applyAlignment="1">
      <alignment horizontal="center" vertical="center"/>
    </xf>
    <xf numFmtId="3" fontId="65" fillId="0" borderId="1" xfId="0" applyNumberFormat="1" applyFont="1" applyBorder="1" applyAlignment="1">
      <alignment horizontal="center" vertical="center" wrapText="1"/>
    </xf>
    <xf numFmtId="10" fontId="63" fillId="4" borderId="1" xfId="1" applyNumberFormat="1" applyFont="1" applyFill="1" applyBorder="1" applyAlignment="1">
      <alignment horizontal="center" vertical="center"/>
    </xf>
    <xf numFmtId="9" fontId="66" fillId="5" borderId="1" xfId="0" applyNumberFormat="1" applyFont="1" applyFill="1" applyBorder="1" applyAlignment="1">
      <alignment horizontal="center" vertical="center"/>
    </xf>
    <xf numFmtId="10" fontId="66" fillId="4" borderId="1" xfId="0" applyNumberFormat="1" applyFont="1" applyFill="1" applyBorder="1" applyAlignment="1">
      <alignment horizontal="center" vertical="center"/>
    </xf>
    <xf numFmtId="9" fontId="64" fillId="0" borderId="1" xfId="1" applyFont="1" applyFill="1" applyBorder="1"/>
    <xf numFmtId="9" fontId="66" fillId="0" borderId="1" xfId="0" applyNumberFormat="1" applyFont="1" applyBorder="1" applyAlignment="1">
      <alignment horizontal="center" vertical="center"/>
    </xf>
    <xf numFmtId="9" fontId="63" fillId="4" borderId="1" xfId="0" applyNumberFormat="1" applyFont="1" applyFill="1" applyBorder="1" applyAlignment="1">
      <alignment horizontal="center" vertical="center"/>
    </xf>
    <xf numFmtId="10" fontId="66" fillId="5" borderId="1" xfId="0" applyNumberFormat="1" applyFont="1" applyFill="1" applyBorder="1" applyAlignment="1">
      <alignment horizontal="center" vertical="center"/>
    </xf>
    <xf numFmtId="3" fontId="65" fillId="4" borderId="1" xfId="0" applyNumberFormat="1" applyFont="1" applyFill="1" applyBorder="1" applyAlignment="1">
      <alignment horizontal="center" vertical="center"/>
    </xf>
    <xf numFmtId="0" fontId="62" fillId="0" borderId="4" xfId="0" applyFont="1" applyBorder="1" applyAlignment="1">
      <alignment horizontal="left" vertical="center" wrapText="1"/>
    </xf>
    <xf numFmtId="10" fontId="64" fillId="0" borderId="1" xfId="0" applyNumberFormat="1" applyFont="1" applyBorder="1"/>
    <xf numFmtId="10" fontId="66" fillId="0" borderId="1" xfId="0" applyNumberFormat="1" applyFont="1" applyBorder="1" applyAlignment="1">
      <alignment horizontal="center" vertical="center"/>
    </xf>
    <xf numFmtId="0" fontId="9" fillId="4" borderId="0" xfId="0" applyFont="1" applyFill="1"/>
    <xf numFmtId="10" fontId="63" fillId="4" borderId="1" xfId="0" applyNumberFormat="1" applyFont="1" applyFill="1" applyBorder="1" applyAlignment="1">
      <alignment horizontal="center" vertical="center"/>
    </xf>
    <xf numFmtId="3" fontId="65" fillId="5" borderId="1" xfId="0" applyNumberFormat="1" applyFont="1" applyFill="1" applyBorder="1" applyAlignment="1">
      <alignment horizontal="center" vertical="center"/>
    </xf>
    <xf numFmtId="177" fontId="65" fillId="4" borderId="1" xfId="0" applyNumberFormat="1" applyFont="1" applyFill="1" applyBorder="1" applyAlignment="1">
      <alignment horizontal="center" vertical="center"/>
    </xf>
    <xf numFmtId="0" fontId="62" fillId="0" borderId="3" xfId="0" applyFont="1" applyBorder="1" applyAlignment="1">
      <alignment horizontal="left" vertical="center" wrapText="1"/>
    </xf>
    <xf numFmtId="3" fontId="64" fillId="0" borderId="1" xfId="0" applyNumberFormat="1" applyFont="1" applyBorder="1" applyAlignment="1">
      <alignment horizontal="center" vertical="center"/>
    </xf>
    <xf numFmtId="3" fontId="9" fillId="0" borderId="8" xfId="0" applyNumberFormat="1" applyFont="1" applyBorder="1" applyAlignment="1">
      <alignment horizontal="center" vertical="center"/>
    </xf>
    <xf numFmtId="0" fontId="7" fillId="0" borderId="8" xfId="0" applyFont="1" applyBorder="1"/>
    <xf numFmtId="3" fontId="7" fillId="0" borderId="4" xfId="0" applyNumberFormat="1" applyFont="1" applyBorder="1"/>
    <xf numFmtId="0" fontId="48" fillId="0" borderId="1" xfId="0" applyFont="1" applyBorder="1" applyAlignment="1">
      <alignment horizontal="center" vertical="center" wrapText="1"/>
    </xf>
    <xf numFmtId="0" fontId="26" fillId="0" borderId="1" xfId="0" applyFont="1" applyBorder="1" applyAlignment="1">
      <alignment vertical="center"/>
    </xf>
    <xf numFmtId="49" fontId="26" fillId="0" borderId="1" xfId="0" applyNumberFormat="1" applyFont="1" applyBorder="1" applyAlignment="1">
      <alignment horizontal="left" vertical="center" wrapText="1"/>
    </xf>
    <xf numFmtId="177" fontId="26" fillId="0" borderId="1" xfId="0" applyNumberFormat="1" applyFont="1" applyBorder="1" applyAlignment="1">
      <alignment horizontal="center" vertical="center"/>
    </xf>
    <xf numFmtId="0" fontId="67" fillId="0" borderId="1" xfId="0" applyFont="1" applyBorder="1" applyAlignment="1">
      <alignment horizontal="center" vertical="center"/>
    </xf>
    <xf numFmtId="3" fontId="26" fillId="0" borderId="1" xfId="0" applyNumberFormat="1" applyFont="1" applyBorder="1" applyAlignment="1">
      <alignment horizontal="center" vertical="center"/>
    </xf>
    <xf numFmtId="10" fontId="26" fillId="0" borderId="1" xfId="1" applyNumberFormat="1" applyFont="1" applyFill="1" applyBorder="1" applyAlignment="1">
      <alignment horizontal="center" vertical="center"/>
    </xf>
    <xf numFmtId="10" fontId="67" fillId="0" borderId="1" xfId="0" applyNumberFormat="1" applyFont="1" applyBorder="1" applyAlignment="1">
      <alignment horizontal="center" vertical="center"/>
    </xf>
    <xf numFmtId="0" fontId="25" fillId="0" borderId="1" xfId="0" applyFont="1" applyBorder="1" applyAlignment="1">
      <alignment horizontal="left"/>
    </xf>
    <xf numFmtId="3" fontId="26" fillId="0" borderId="1" xfId="0" applyNumberFormat="1" applyFont="1" applyBorder="1" applyAlignment="1">
      <alignment horizontal="left"/>
    </xf>
    <xf numFmtId="0" fontId="26" fillId="0" borderId="1" xfId="0" applyFont="1" applyBorder="1" applyAlignment="1">
      <alignment horizontal="left"/>
    </xf>
    <xf numFmtId="4" fontId="26" fillId="0" borderId="7" xfId="0" applyNumberFormat="1" applyFont="1" applyBorder="1" applyAlignment="1">
      <alignment horizontal="right" indent="2"/>
    </xf>
    <xf numFmtId="4" fontId="26" fillId="0" borderId="5" xfId="0" applyNumberFormat="1" applyFont="1" applyBorder="1" applyAlignment="1">
      <alignment horizontal="right" indent="2"/>
    </xf>
    <xf numFmtId="3" fontId="26" fillId="0" borderId="6" xfId="0" applyNumberFormat="1" applyFont="1" applyBorder="1" applyAlignment="1">
      <alignment horizontal="right" indent="2"/>
    </xf>
    <xf numFmtId="10" fontId="15" fillId="0" borderId="0" xfId="1" applyNumberFormat="1" applyFont="1" applyFill="1" applyBorder="1" applyAlignment="1">
      <alignment horizontal="left"/>
    </xf>
    <xf numFmtId="3" fontId="9" fillId="0" borderId="0" xfId="20" applyNumberFormat="1" applyFont="1" applyFill="1" applyBorder="1" applyAlignment="1">
      <alignment horizontal="right" vertical="center"/>
    </xf>
    <xf numFmtId="41" fontId="9" fillId="0" borderId="0" xfId="20" applyFont="1" applyFill="1" applyBorder="1" applyAlignment="1">
      <alignment horizontal="right" vertical="center"/>
    </xf>
    <xf numFmtId="41" fontId="9" fillId="0" borderId="0" xfId="20" applyFont="1" applyFill="1" applyBorder="1" applyAlignment="1">
      <alignment horizontal="center" vertical="center"/>
    </xf>
    <xf numFmtId="3" fontId="10" fillId="0" borderId="0" xfId="20" applyNumberFormat="1" applyFont="1" applyFill="1" applyBorder="1" applyAlignment="1">
      <alignment horizontal="right" vertical="center"/>
    </xf>
    <xf numFmtId="10" fontId="10" fillId="0" borderId="1" xfId="0" applyNumberFormat="1" applyFont="1" applyBorder="1"/>
    <xf numFmtId="9" fontId="38" fillId="0" borderId="1" xfId="0" applyNumberFormat="1" applyFont="1" applyBorder="1" applyAlignment="1">
      <alignment horizontal="center" vertical="center"/>
    </xf>
    <xf numFmtId="10" fontId="10" fillId="0" borderId="1" xfId="1" applyNumberFormat="1" applyFont="1" applyFill="1" applyBorder="1" applyAlignment="1">
      <alignment horizontal="center" vertical="center" wrapText="1"/>
    </xf>
    <xf numFmtId="10" fontId="38" fillId="0" borderId="1" xfId="1" applyNumberFormat="1" applyFont="1" applyFill="1" applyBorder="1" applyAlignment="1">
      <alignment horizontal="center" vertical="center"/>
    </xf>
    <xf numFmtId="0" fontId="51" fillId="0" borderId="0" xfId="0" applyFont="1" applyAlignment="1">
      <alignment vertical="center"/>
    </xf>
    <xf numFmtId="0" fontId="25" fillId="0" borderId="0" xfId="0" applyFont="1" applyAlignment="1">
      <alignment wrapText="1"/>
    </xf>
    <xf numFmtId="4" fontId="10" fillId="0" borderId="0" xfId="1" applyNumberFormat="1" applyFont="1" applyFill="1" applyBorder="1"/>
    <xf numFmtId="165" fontId="10" fillId="0" borderId="0" xfId="1" applyNumberFormat="1" applyFont="1" applyFill="1" applyBorder="1"/>
    <xf numFmtId="179" fontId="10" fillId="0" borderId="0" xfId="0" applyNumberFormat="1" applyFont="1"/>
    <xf numFmtId="0" fontId="15" fillId="0" borderId="1" xfId="0" applyFont="1" applyBorder="1" applyAlignment="1">
      <alignment horizontal="center"/>
    </xf>
    <xf numFmtId="4" fontId="20" fillId="0" borderId="1" xfId="0" applyNumberFormat="1" applyFont="1" applyBorder="1" applyAlignment="1">
      <alignment horizontal="center" vertical="center"/>
    </xf>
    <xf numFmtId="3" fontId="20" fillId="0" borderId="1" xfId="0" applyNumberFormat="1" applyFont="1" applyBorder="1" applyAlignment="1">
      <alignment horizontal="center" vertical="center"/>
    </xf>
    <xf numFmtId="4" fontId="42" fillId="0" borderId="0" xfId="2" applyNumberFormat="1" applyFont="1" applyFill="1" applyBorder="1" applyAlignment="1">
      <alignment horizontal="center"/>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4" fillId="0" borderId="0" xfId="0" applyFont="1" applyAlignment="1">
      <alignment horizontal="left" vertical="center" wrapText="1"/>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33"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wrapText="1"/>
    </xf>
    <xf numFmtId="0" fontId="15" fillId="0" borderId="0" xfId="0" applyFont="1" applyAlignment="1">
      <alignment horizontal="left"/>
    </xf>
    <xf numFmtId="0" fontId="14" fillId="0" borderId="0" xfId="0" applyFont="1" applyAlignment="1">
      <alignment horizontal="left" wrapText="1"/>
    </xf>
    <xf numFmtId="0" fontId="15" fillId="0" borderId="0" xfId="0" applyFont="1" applyAlignment="1">
      <alignment wrapText="1"/>
    </xf>
    <xf numFmtId="166"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5" fillId="0" borderId="0" xfId="0" applyFont="1" applyAlignment="1">
      <alignment horizontal="left" vertical="top" wrapText="1"/>
    </xf>
    <xf numFmtId="0" fontId="16" fillId="0" borderId="0" xfId="0" applyFont="1" applyAlignment="1">
      <alignment horizontal="left" vertical="center"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7"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32" fillId="0" borderId="0" xfId="0" applyFont="1" applyAlignment="1">
      <alignment horizontal="left" vertical="center" wrapText="1"/>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8" fillId="0" borderId="9"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41" fillId="0" borderId="1" xfId="0" applyFont="1" applyBorder="1" applyAlignment="1">
      <alignment horizontal="left"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xf numFmtId="0" fontId="65" fillId="0" borderId="3" xfId="0" applyFont="1" applyBorder="1" applyAlignment="1">
      <alignment horizontal="left" vertical="center" wrapText="1"/>
    </xf>
    <xf numFmtId="0" fontId="65" fillId="0" borderId="4" xfId="0" applyFont="1" applyBorder="1" applyAlignment="1">
      <alignment horizontal="left" vertical="center" wrapText="1"/>
    </xf>
    <xf numFmtId="0" fontId="65" fillId="5" borderId="3" xfId="0" applyFont="1" applyFill="1" applyBorder="1" applyAlignment="1">
      <alignment horizontal="left" vertical="center" wrapText="1"/>
    </xf>
    <xf numFmtId="0" fontId="65" fillId="5" borderId="4" xfId="0" applyFont="1" applyFill="1" applyBorder="1" applyAlignment="1">
      <alignment horizontal="left" vertical="center" wrapText="1"/>
    </xf>
    <xf numFmtId="0" fontId="65" fillId="4" borderId="3" xfId="0" applyFont="1" applyFill="1" applyBorder="1" applyAlignment="1">
      <alignment horizontal="left" vertical="center" wrapText="1"/>
    </xf>
    <xf numFmtId="0" fontId="65" fillId="4" borderId="4" xfId="0" applyFont="1" applyFill="1" applyBorder="1" applyAlignment="1">
      <alignment horizontal="left" vertical="center" wrapText="1"/>
    </xf>
    <xf numFmtId="0" fontId="9" fillId="0" borderId="1" xfId="0" applyFont="1" applyBorder="1" applyAlignment="1">
      <alignment horizontal="left" vertical="center" wrapText="1"/>
    </xf>
    <xf numFmtId="0" fontId="26" fillId="0" borderId="3" xfId="0" applyFont="1" applyBorder="1" applyAlignment="1">
      <alignment horizontal="left" vertical="center" wrapText="1"/>
    </xf>
    <xf numFmtId="0" fontId="26" fillId="0" borderId="8" xfId="0" applyFont="1" applyBorder="1" applyAlignment="1">
      <alignment horizontal="left" vertical="center" wrapText="1"/>
    </xf>
    <xf numFmtId="0" fontId="26" fillId="0" borderId="4" xfId="0" applyFont="1" applyBorder="1" applyAlignment="1">
      <alignment horizontal="left" vertical="center" wrapText="1"/>
    </xf>
    <xf numFmtId="0" fontId="17" fillId="0" borderId="1" xfId="0" applyFont="1" applyBorder="1" applyAlignment="1">
      <alignment horizontal="center" vertical="center"/>
    </xf>
    <xf numFmtId="0" fontId="9" fillId="0" borderId="3"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horizontal="left" vertical="center" wrapText="1"/>
    </xf>
    <xf numFmtId="0" fontId="26" fillId="4" borderId="3" xfId="0" applyFont="1" applyFill="1" applyBorder="1" applyAlignment="1">
      <alignment horizontal="left" vertical="center" wrapText="1"/>
    </xf>
    <xf numFmtId="0" fontId="26" fillId="4" borderId="8"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4" xfId="0" applyFont="1" applyFill="1" applyBorder="1" applyAlignment="1">
      <alignment horizontal="left" vertical="center" wrapText="1"/>
    </xf>
    <xf numFmtId="0" fontId="25" fillId="0" borderId="3" xfId="0" applyFont="1" applyBorder="1" applyAlignment="1">
      <alignment horizontal="left" vertical="center"/>
    </xf>
    <xf numFmtId="0" fontId="25" fillId="0" borderId="8" xfId="0" applyFont="1" applyBorder="1" applyAlignment="1">
      <alignment horizontal="left" vertical="center"/>
    </xf>
    <xf numFmtId="0" fontId="25" fillId="0" borderId="4" xfId="0" applyFont="1" applyBorder="1" applyAlignment="1">
      <alignment horizontal="left" vertical="center"/>
    </xf>
    <xf numFmtId="0" fontId="26" fillId="5" borderId="9" xfId="0" applyFont="1" applyFill="1" applyBorder="1" applyAlignment="1">
      <alignment horizontal="left" vertical="center" wrapText="1"/>
    </xf>
    <xf numFmtId="0" fontId="26" fillId="5" borderId="13" xfId="0" applyFont="1" applyFill="1" applyBorder="1" applyAlignment="1">
      <alignment horizontal="left" vertical="center" wrapText="1"/>
    </xf>
    <xf numFmtId="0" fontId="26" fillId="5" borderId="11" xfId="0" applyFont="1" applyFill="1" applyBorder="1" applyAlignment="1">
      <alignment horizontal="left" vertical="center" wrapText="1"/>
    </xf>
    <xf numFmtId="0" fontId="62" fillId="4" borderId="3" xfId="0" applyFont="1" applyFill="1" applyBorder="1" applyAlignment="1">
      <alignment horizontal="left" vertical="center" wrapText="1"/>
    </xf>
    <xf numFmtId="0" fontId="62" fillId="4" borderId="4"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9" fillId="0" borderId="3" xfId="0" applyFont="1" applyBorder="1" applyAlignment="1">
      <alignment horizontal="left" vertical="center"/>
    </xf>
    <xf numFmtId="0" fontId="9" fillId="0" borderId="8" xfId="0" applyFont="1" applyBorder="1" applyAlignment="1">
      <alignment horizontal="left" vertical="center"/>
    </xf>
    <xf numFmtId="4" fontId="7" fillId="0" borderId="1" xfId="0" applyNumberFormat="1"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21" fillId="0" borderId="3" xfId="0" applyFont="1" applyBorder="1" applyAlignment="1">
      <alignment horizontal="left" vertical="center"/>
    </xf>
    <xf numFmtId="0" fontId="21" fillId="0" borderId="8" xfId="0" applyFont="1" applyBorder="1" applyAlignment="1">
      <alignment horizontal="left" vertical="center"/>
    </xf>
  </cellXfs>
  <cellStyles count="3724">
    <cellStyle name="Comma [0] 2" xfId="1306" xr:uid="{A8A88908-3F9F-49A0-BE0B-C8B2C1814C7E}"/>
    <cellStyle name="Comma [0] 2 2" xfId="1399" xr:uid="{4D7271FD-E754-4F62-B334-803626D98144}"/>
    <cellStyle name="Comma [0] 2 2 2" xfId="2681" xr:uid="{09A83873-7FCD-43FB-A5AA-23188946E0F4}"/>
    <cellStyle name="Comma [0] 2 3" xfId="2610" xr:uid="{35889822-8077-44C0-A641-7923410A27AE}"/>
    <cellStyle name="Comma [0] 3" xfId="1305" xr:uid="{09BC6CE6-3115-434C-B4FC-51900117A7C3}"/>
    <cellStyle name="Comma [0] 3 2" xfId="1398" xr:uid="{F556EA6D-EE51-4AC8-B4A0-0C76E113B15B}"/>
    <cellStyle name="Comma [0] 3 2 2" xfId="2680" xr:uid="{331F8E81-80A6-4CA5-A2DA-FB8D2FCC40DD}"/>
    <cellStyle name="Comma [0] 3 3" xfId="2609" xr:uid="{2820BF61-505E-4E2B-9807-890B9AFBEC64}"/>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2315" xr:uid="{2BAFD314-269E-4232-B47D-4B20EFBF4D90}"/>
    <cellStyle name="Millares [0] 10 10 2" xfId="3594" xr:uid="{96D33DD0-0E58-4415-9C80-B4BB392C2F5B}"/>
    <cellStyle name="Millares [0] 10 11" xfId="2521" xr:uid="{CB3C1206-D097-486E-A022-31C9891F23DF}"/>
    <cellStyle name="Millares [0] 10 2" xfId="141" xr:uid="{1A03829A-5044-4E0B-902D-526150003145}"/>
    <cellStyle name="Millares [0] 10 2 10" xfId="2573" xr:uid="{D913F98A-5AB6-4876-BC93-F238C4E54189}"/>
    <cellStyle name="Millares [0] 10 2 2" xfId="1361" xr:uid="{FCE812EB-5AB3-4A32-9895-3B37807858D4}"/>
    <cellStyle name="Millares [0] 10 2 2 2" xfId="2644" xr:uid="{78ED9FF4-405C-4FD5-A054-B303CC8F106D}"/>
    <cellStyle name="Millares [0] 10 2 3" xfId="1433" xr:uid="{AEE951FB-B234-41A5-8684-2C9284702531}"/>
    <cellStyle name="Millares [0] 10 2 3 2" xfId="2715" xr:uid="{422ABA8F-FCA2-4DF9-9A06-394BEE10EAD4}"/>
    <cellStyle name="Millares [0] 10 2 4" xfId="1537" xr:uid="{269A516E-ECDF-41DA-A064-9FE95675F997}"/>
    <cellStyle name="Millares [0] 10 2 4 2" xfId="2819" xr:uid="{E3396E91-1CE2-40CB-99CC-B8194DFEF769}"/>
    <cellStyle name="Millares [0] 10 2 5" xfId="1695" xr:uid="{A0DFFC8F-3D5B-481D-AA3B-F3506185587F}"/>
    <cellStyle name="Millares [0] 10 2 5 2" xfId="2974" xr:uid="{E786CBD7-897C-4B75-A737-301859AEEE88}"/>
    <cellStyle name="Millares [0] 10 2 6" xfId="1850" xr:uid="{912012DB-F339-4765-9642-A791E7C9F8B7}"/>
    <cellStyle name="Millares [0] 10 2 6 2" xfId="3129" xr:uid="{5DD6AA28-EE1C-4148-A551-FFC6834773BD}"/>
    <cellStyle name="Millares [0] 10 2 7" xfId="2005" xr:uid="{7D3E77B2-E271-420D-A390-ABADF62B37CF}"/>
    <cellStyle name="Millares [0] 10 2 7 2" xfId="3284" xr:uid="{3B3E4AAE-1E97-475D-B201-AF9C5D7D5EAB}"/>
    <cellStyle name="Millares [0] 10 2 8" xfId="2186" xr:uid="{BA7596BA-D637-4B4E-BE86-DB7C1526E82D}"/>
    <cellStyle name="Millares [0] 10 2 8 2" xfId="3465" xr:uid="{FB2B1F77-FB40-430F-A0FD-CAA43AD0E8E3}"/>
    <cellStyle name="Millares [0] 10 2 9" xfId="2367" xr:uid="{253760C1-42E1-4BA7-82E9-402CA782967F}"/>
    <cellStyle name="Millares [0] 10 2 9 2" xfId="3646" xr:uid="{5C1CA407-6514-4850-BB21-E1B6AC5153D3}"/>
    <cellStyle name="Millares [0] 10 3" xfId="1303" xr:uid="{0F6147A4-84D2-478B-A795-4DD94B364C2E}"/>
    <cellStyle name="Millares [0] 10 3 2" xfId="2608" xr:uid="{F154820C-B972-4DCE-A3DC-6135613F913B}"/>
    <cellStyle name="Millares [0] 10 4" xfId="1397" xr:uid="{9E7C5BC5-0968-4F76-B2EE-82DB7E4A65EE}"/>
    <cellStyle name="Millares [0] 10 4 2" xfId="2679" xr:uid="{6C798BD9-4736-4142-8821-6CCA006FF5CF}"/>
    <cellStyle name="Millares [0] 10 5" xfId="1485" xr:uid="{8438D77B-4641-4F82-B9D0-973443E499E8}"/>
    <cellStyle name="Millares [0] 10 5 2" xfId="2767" xr:uid="{F4CB9A9E-FD0D-4C4C-9B53-6C9FFBC6394B}"/>
    <cellStyle name="Millares [0] 10 6" xfId="1643" xr:uid="{F8FED97C-8058-49D3-A371-02B08A336AE8}"/>
    <cellStyle name="Millares [0] 10 6 2" xfId="2922" xr:uid="{E5EB936F-322C-4961-A9B0-4C6AA5413A9E}"/>
    <cellStyle name="Millares [0] 10 7" xfId="1798" xr:uid="{56E9C8C0-46A4-4086-B155-A67E069BF325}"/>
    <cellStyle name="Millares [0] 10 7 2" xfId="3077" xr:uid="{CBDB4F29-4A8E-4A35-B70C-6C6AC02DCDC6}"/>
    <cellStyle name="Millares [0] 10 8" xfId="1953" xr:uid="{E5BBE8F6-9B21-430E-86D4-B2357B815816}"/>
    <cellStyle name="Millares [0] 10 8 2" xfId="3232" xr:uid="{E8B61C60-C095-4D82-B933-D657AFE3DA2E}"/>
    <cellStyle name="Millares [0] 10 9" xfId="2134" xr:uid="{894D0983-5EB8-418A-A16C-952E0B86C03E}"/>
    <cellStyle name="Millares [0] 10 9 2" xfId="3413" xr:uid="{BF715BB0-F4BB-4DF9-A9DE-3789710E731E}"/>
    <cellStyle name="Millares [0] 11" xfId="115" xr:uid="{47B7AD17-0A04-48DF-A61E-7C007AF5CB33}"/>
    <cellStyle name="Millares [0] 11 10" xfId="2341" xr:uid="{A37923F1-C6C8-46C9-85F7-F86D36EC2D4F}"/>
    <cellStyle name="Millares [0] 11 10 2" xfId="3620" xr:uid="{B7BA1481-2984-4889-B970-9087204193AB}"/>
    <cellStyle name="Millares [0] 11 11" xfId="2547" xr:uid="{544341B9-7262-47C4-87EF-C4A44FCABD19}"/>
    <cellStyle name="Millares [0] 11 2" xfId="1324" xr:uid="{076E31FC-724E-46A4-9FE1-989BD7CDB73F}"/>
    <cellStyle name="Millares [0] 11 2 2" xfId="1403" xr:uid="{F80E6F42-1B41-406D-9864-91271249743C}"/>
    <cellStyle name="Millares [0] 11 2 2 2" xfId="2685" xr:uid="{BCE94293-CD25-4ED4-BFA7-050AE4026651}"/>
    <cellStyle name="Millares [0] 11 2 3" xfId="2614" xr:uid="{946AC5D8-FF62-46B0-B554-E67EF46D36FC}"/>
    <cellStyle name="Millares [0] 11 3" xfId="145" xr:uid="{CD1A7603-2D04-4B90-A268-F3C5CA89CDE9}"/>
    <cellStyle name="Millares [0] 11 3 2" xfId="2576" xr:uid="{65598680-6797-4036-918F-E90BE34FC311}"/>
    <cellStyle name="Millares [0] 11 4" xfId="1365" xr:uid="{C2588A88-FDF7-41AF-BB80-255338CECE3B}"/>
    <cellStyle name="Millares [0] 11 4 2" xfId="2647" xr:uid="{01071DEC-323F-4F20-8C68-E7834790C25B}"/>
    <cellStyle name="Millares [0] 11 5" xfId="1511" xr:uid="{3A6A9D54-A481-4109-9AB7-61EC68624EC0}"/>
    <cellStyle name="Millares [0] 11 5 2" xfId="2793" xr:uid="{5402987C-D050-48F1-9D8B-BE4A1AD2EAD1}"/>
    <cellStyle name="Millares [0] 11 6" xfId="1669" xr:uid="{FA40C9DF-C727-45BB-A200-C96379D4E760}"/>
    <cellStyle name="Millares [0] 11 6 2" xfId="2948" xr:uid="{737B2702-8366-4142-A1FE-1CC99AFEA8E3}"/>
    <cellStyle name="Millares [0] 11 7" xfId="1824" xr:uid="{B0A41AC6-6FB6-470B-AF80-5EA8BF5949D7}"/>
    <cellStyle name="Millares [0] 11 7 2" xfId="3103" xr:uid="{CCB2E412-6B51-4055-9F91-4CC360A13FD1}"/>
    <cellStyle name="Millares [0] 11 8" xfId="1979" xr:uid="{E2D89E35-CDAD-43D2-81BB-4C89DFC65470}"/>
    <cellStyle name="Millares [0] 11 8 2" xfId="3258" xr:uid="{42BB1F9F-ED42-4E70-94D4-32DF8D6E199F}"/>
    <cellStyle name="Millares [0] 11 9" xfId="2160" xr:uid="{037C235E-A35E-442E-B644-92C38FD50BA5}"/>
    <cellStyle name="Millares [0] 11 9 2" xfId="3439" xr:uid="{78C6BD04-9714-41B0-BCBB-0EB3B521463A}"/>
    <cellStyle name="Millares [0] 12" xfId="61" xr:uid="{071E787F-E09C-4B35-B096-CDC1D564D85C}"/>
    <cellStyle name="Millares [0] 12 2" xfId="1563" xr:uid="{1C315E13-795F-40B4-90AA-2CFD7D360A6B}"/>
    <cellStyle name="Millares [0] 12 2 2" xfId="2845" xr:uid="{7B182412-BE54-40D7-9F6B-78186618FF34}"/>
    <cellStyle name="Millares [0] 12 3" xfId="1721" xr:uid="{C842E673-3308-4E0E-A271-40EFB4D1478C}"/>
    <cellStyle name="Millares [0] 12 3 2" xfId="3000" xr:uid="{0FE8F779-8BBE-4246-B399-FDC39DE8FFE1}"/>
    <cellStyle name="Millares [0] 12 4" xfId="1876" xr:uid="{99133CC9-134F-474E-9D4B-E143FF45BD03}"/>
    <cellStyle name="Millares [0] 12 4 2" xfId="3155" xr:uid="{5BBE8B96-E311-46DD-B63D-6467B70752FA}"/>
    <cellStyle name="Millares [0] 12 5" xfId="2031" xr:uid="{49A46162-C837-4EA6-95F1-2E70368B7AF2}"/>
    <cellStyle name="Millares [0] 12 5 2" xfId="3310" xr:uid="{71DBA4E6-5F99-4DE7-BEDE-A9EC58FB9DFA}"/>
    <cellStyle name="Millares [0] 12 6" xfId="2212" xr:uid="{E4F9427D-330D-4D69-8D31-6D575DA13DFC}"/>
    <cellStyle name="Millares [0] 12 6 2" xfId="3491" xr:uid="{4139DD26-1B7D-4EAD-9C12-012A27B73CF9}"/>
    <cellStyle name="Millares [0] 12 7" xfId="2393" xr:uid="{D632D1BE-78A6-4C28-ABA4-26132FDE167B}"/>
    <cellStyle name="Millares [0] 12 7 2" xfId="3672" xr:uid="{FA9041ED-82C7-458E-94A4-4D907E87A020}"/>
    <cellStyle name="Millares [0] 12 8" xfId="2494" xr:uid="{B9C47A35-224A-4A95-A00C-69F315B01921}"/>
    <cellStyle name="Millares [0] 13" xfId="143" xr:uid="{79E6A7D9-488F-4E2B-8D06-0E8D2A76D844}"/>
    <cellStyle name="Millares [0] 13 2" xfId="1564" xr:uid="{E2C9FAAE-67C8-409D-A652-15F1874FB7A2}"/>
    <cellStyle name="Millares [0] 13 2 2" xfId="2846" xr:uid="{1CB9BD5E-8F8A-46CE-A997-45E523A7D166}"/>
    <cellStyle name="Millares [0] 13 3" xfId="1722" xr:uid="{DA6D0914-9D5E-4580-83DF-1F09D4166F21}"/>
    <cellStyle name="Millares [0] 13 3 2" xfId="3001" xr:uid="{67D5E86E-E22E-4D06-B697-2913C8B9D591}"/>
    <cellStyle name="Millares [0] 13 4" xfId="1877" xr:uid="{E58CAA1F-FAE2-4649-AA23-482A73D69BA1}"/>
    <cellStyle name="Millares [0] 13 4 2" xfId="3156" xr:uid="{B1E8C4FB-6026-4E11-9188-0F52D7587627}"/>
    <cellStyle name="Millares [0] 13 5" xfId="2032" xr:uid="{9B46BE79-1D1F-459E-8574-B94FB3861CE4}"/>
    <cellStyle name="Millares [0] 13 5 2" xfId="3311" xr:uid="{8D13194E-A7A8-49B5-8A0E-3F56B8195B7A}"/>
    <cellStyle name="Millares [0] 13 6" xfId="2213" xr:uid="{EE31D18C-4C54-4D0F-89FE-9A5EB51A69F4}"/>
    <cellStyle name="Millares [0] 13 6 2" xfId="3492" xr:uid="{480C8FA4-8621-47E5-A96A-F5D71B808B10}"/>
    <cellStyle name="Millares [0] 13 7" xfId="2394" xr:uid="{E04C20E0-6EC7-48F4-B59C-A30BE4508521}"/>
    <cellStyle name="Millares [0] 13 7 2" xfId="3673" xr:uid="{CC6B6BD1-B07A-4913-9DA4-2606932F63E7}"/>
    <cellStyle name="Millares [0] 13 8" xfId="2574" xr:uid="{01CAE703-41C4-47D6-9DAA-E918425E88C5}"/>
    <cellStyle name="Millares [0] 14" xfId="1362" xr:uid="{55E375C5-AE95-4864-90E4-5AF4C6292CF3}"/>
    <cellStyle name="Millares [0] 14 2" xfId="1588" xr:uid="{84F87A80-5581-4F67-8D26-66AF9485F04B}"/>
    <cellStyle name="Millares [0] 14 2 2" xfId="2870" xr:uid="{69ED58AC-58EE-4946-9056-2376E7827563}"/>
    <cellStyle name="Millares [0] 14 3" xfId="1746" xr:uid="{7BA551A8-BE56-4902-A67E-7BEC96845229}"/>
    <cellStyle name="Millares [0] 14 3 2" xfId="3025" xr:uid="{683C162D-1F4A-470F-89A4-CD84B6B10B0A}"/>
    <cellStyle name="Millares [0] 14 4" xfId="1901" xr:uid="{74BCB913-B051-42A9-AD87-C6EB41A6E7C1}"/>
    <cellStyle name="Millares [0] 14 4 2" xfId="3180" xr:uid="{C90F1B93-41CA-4AF4-8D91-692F80A18957}"/>
    <cellStyle name="Millares [0] 14 5" xfId="2056" xr:uid="{613EA66F-CBEC-4291-884B-989DA3DD155A}"/>
    <cellStyle name="Millares [0] 14 5 2" xfId="3335" xr:uid="{686D3FB8-2AA5-43D3-BCF4-1D2381F07853}"/>
    <cellStyle name="Millares [0] 14 6" xfId="2237" xr:uid="{8ADF44C4-0C6B-4848-913F-EEA23F77E99F}"/>
    <cellStyle name="Millares [0] 14 6 2" xfId="3516" xr:uid="{D65F2CA0-C181-46B0-B0F7-FC3DD4BB27AB}"/>
    <cellStyle name="Millares [0] 14 7" xfId="2418" xr:uid="{34935615-6209-480B-A5F7-82FE34948CF6}"/>
    <cellStyle name="Millares [0] 14 7 2" xfId="3697" xr:uid="{3FE33C71-DE3F-4FCF-A894-FCA68E583C5B}"/>
    <cellStyle name="Millares [0] 14 8" xfId="2645" xr:uid="{288591A6-C734-4C86-B79B-63CFA7D531C6}"/>
    <cellStyle name="Millares [0] 15" xfId="1459" xr:uid="{E82F07E4-509F-46C6-80FD-A19B0347EA6B}"/>
    <cellStyle name="Millares [0] 15 2" xfId="2082" xr:uid="{C7BEFCA7-9291-49D9-A5C4-6CBE9877D211}"/>
    <cellStyle name="Millares [0] 15 2 2" xfId="3361" xr:uid="{DCCC5701-993E-4A54-89DA-7148520A0D5B}"/>
    <cellStyle name="Millares [0] 15 3" xfId="2263" xr:uid="{70B96B18-34D5-49DD-A55C-C05DA3F4C265}"/>
    <cellStyle name="Millares [0] 15 3 2" xfId="3542" xr:uid="{5A4A4DFB-57B0-49F3-9800-ED79855484B6}"/>
    <cellStyle name="Millares [0] 15 4" xfId="2444" xr:uid="{6E385E0B-7E8A-4990-9695-B1B0B6483AD6}"/>
    <cellStyle name="Millares [0] 15 4 2" xfId="3723" xr:uid="{074CA019-FE42-418E-94B6-CDE7788D1EDF}"/>
    <cellStyle name="Millares [0] 15 5" xfId="2741" xr:uid="{47646545-C4ED-47F0-835A-509999F90B79}"/>
    <cellStyle name="Millares [0] 16" xfId="1617" xr:uid="{4F1A9460-6DE5-48BC-A608-DD8709E22B14}"/>
    <cellStyle name="Millares [0] 16 2" xfId="2896" xr:uid="{E3DB0073-5DD8-408B-88F2-613ADEE45228}"/>
    <cellStyle name="Millares [0] 17" xfId="1772" xr:uid="{DA528AC4-5C82-4B3C-A506-4004F1A621A9}"/>
    <cellStyle name="Millares [0] 17 2" xfId="3051" xr:uid="{FD011926-8F4A-491C-866A-5C720C90E4BE}"/>
    <cellStyle name="Millares [0] 18" xfId="1927" xr:uid="{A74D11B0-AED5-40F4-B970-43833A94FCFC}"/>
    <cellStyle name="Millares [0] 18 2" xfId="3206" xr:uid="{76959B06-792B-4636-9CCB-DD03BF6A3FF1}"/>
    <cellStyle name="Millares [0] 19" xfId="2108" xr:uid="{78349360-6376-4C37-9CAC-6632E7C69317}"/>
    <cellStyle name="Millares [0] 19 2" xfId="3387" xr:uid="{58045236-9349-4137-B1B3-ECCBA9BBD1F5}"/>
    <cellStyle name="Millares [0] 2" xfId="5" xr:uid="{1471CA04-6304-4B03-A290-36FFC2B4D321}"/>
    <cellStyle name="Millares [0] 2 10" xfId="144" xr:uid="{15C5F23F-A942-4B98-97A6-9ECDF72195BA}"/>
    <cellStyle name="Millares [0] 2 10 2" xfId="1565" xr:uid="{9E6EAD1F-EE51-432E-9E0D-783436409C59}"/>
    <cellStyle name="Millares [0] 2 10 2 2" xfId="2847" xr:uid="{22C21EB6-C2C9-48D0-AFDD-5FED83E2ABA6}"/>
    <cellStyle name="Millares [0] 2 10 3" xfId="1723" xr:uid="{303E52C3-43FA-41EF-8BDF-D1C70C3241E7}"/>
    <cellStyle name="Millares [0] 2 10 3 2" xfId="3002" xr:uid="{372236F0-FAE0-48C2-980B-9372365D3311}"/>
    <cellStyle name="Millares [0] 2 10 4" xfId="1878" xr:uid="{AA489191-5199-42A6-BC42-F8B54ED926F5}"/>
    <cellStyle name="Millares [0] 2 10 4 2" xfId="3157" xr:uid="{38BFFA7E-CC5A-4846-9A64-4132E66D9DFF}"/>
    <cellStyle name="Millares [0] 2 10 5" xfId="2033" xr:uid="{50959FEC-D253-466E-994E-DB00B058EDBD}"/>
    <cellStyle name="Millares [0] 2 10 5 2" xfId="3312" xr:uid="{3215DAB9-5880-4998-9D6F-E297AD09FC9E}"/>
    <cellStyle name="Millares [0] 2 10 6" xfId="2214" xr:uid="{91B06A28-A935-48FE-9F65-EE9568763036}"/>
    <cellStyle name="Millares [0] 2 10 6 2" xfId="3493" xr:uid="{682967CF-56E3-4AED-96AB-EA4299992E08}"/>
    <cellStyle name="Millares [0] 2 10 7" xfId="2395" xr:uid="{D7191407-B508-47F0-A525-2152A13EED70}"/>
    <cellStyle name="Millares [0] 2 10 7 2" xfId="3674" xr:uid="{7A97031D-465C-4A03-BC56-682692731186}"/>
    <cellStyle name="Millares [0] 2 10 8" xfId="2575" xr:uid="{FD45C126-EFBE-4F16-867B-7AD79DC8613C}"/>
    <cellStyle name="Millares [0] 2 11" xfId="1364" xr:uid="{F6656BEB-9BA2-41D5-AD21-9E44546C18B3}"/>
    <cellStyle name="Millares [0] 2 11 2" xfId="2057" xr:uid="{354D71D1-EA72-4464-8D01-41CC7B461310}"/>
    <cellStyle name="Millares [0] 2 11 2 2" xfId="3336" xr:uid="{0BEF838F-18E1-4499-889D-8BC37AECA33F}"/>
    <cellStyle name="Millares [0] 2 11 3" xfId="2238" xr:uid="{4E847E13-9D68-45DE-BD2B-D7AE2ECD7669}"/>
    <cellStyle name="Millares [0] 2 11 3 2" xfId="3517" xr:uid="{FE664EBA-4D48-4C0D-8C1E-FDE46AD39E7A}"/>
    <cellStyle name="Millares [0] 2 11 4" xfId="2419" xr:uid="{FF5249E4-B318-4390-ACDF-A9EB8839794F}"/>
    <cellStyle name="Millares [0] 2 11 4 2" xfId="3698" xr:uid="{3ADB7BCA-7953-4BEF-9D7F-52C3188748A4}"/>
    <cellStyle name="Millares [0] 2 11 5" xfId="2646" xr:uid="{9EDE8DFC-5778-4473-A632-AB49CDF013F4}"/>
    <cellStyle name="Millares [0] 2 12" xfId="1434" xr:uid="{87418E5E-2516-48FB-9D34-B012EB4D9C45}"/>
    <cellStyle name="Millares [0] 2 12 2" xfId="2716" xr:uid="{61E5AA86-C6BC-4573-911C-A6E6AE37DCE9}"/>
    <cellStyle name="Millares [0] 2 13" xfId="1592" xr:uid="{3592539B-977B-491D-8C83-83E1C43EABA7}"/>
    <cellStyle name="Millares [0] 2 13 2" xfId="2871" xr:uid="{8F916BE5-6AB4-46BA-B1C3-18136181B396}"/>
    <cellStyle name="Millares [0] 2 14" xfId="1747" xr:uid="{4B7F93BC-40CF-4030-95FC-D4E27CD35B5D}"/>
    <cellStyle name="Millares [0] 2 14 2" xfId="3026" xr:uid="{234C09D0-2147-4ED8-AC90-D948EE9E3FD9}"/>
    <cellStyle name="Millares [0] 2 15" xfId="1902" xr:uid="{014BFE45-DB5D-4272-9EDC-A3595B70AA1B}"/>
    <cellStyle name="Millares [0] 2 15 2" xfId="3181" xr:uid="{9E788491-B1E2-471C-A8C4-2D798475DAFB}"/>
    <cellStyle name="Millares [0] 2 16" xfId="2083" xr:uid="{6E90D929-D088-4D87-9A9B-BBFA59A9E016}"/>
    <cellStyle name="Millares [0] 2 16 2" xfId="3362" xr:uid="{9570751F-0A79-4F28-836A-9FE9533059AF}"/>
    <cellStyle name="Millares [0] 2 17" xfId="2264" xr:uid="{C765BA48-7966-4B8C-BB76-28921AA6E009}"/>
    <cellStyle name="Millares [0] 2 17 2" xfId="3543" xr:uid="{9C5000F6-D4F3-4BC3-A872-478D382BA19D}"/>
    <cellStyle name="Millares [0] 2 18" xfId="2445" xr:uid="{60D8531B-5812-4F95-83A0-59153002445E}"/>
    <cellStyle name="Millares [0] 2 2" xfId="7" xr:uid="{4D782667-8D98-4B4F-91A7-4AB3EF7CDA64}"/>
    <cellStyle name="Millares [0] 2 2 10" xfId="1594" xr:uid="{F659FB38-FAC4-4536-AD7C-A041C682846C}"/>
    <cellStyle name="Millares [0] 2 2 10 2" xfId="2873" xr:uid="{203E955C-F88C-479D-8958-645BF15C3B4B}"/>
    <cellStyle name="Millares [0] 2 2 11" xfId="1749" xr:uid="{5EDBA92B-267E-45C2-89B9-BDF63FB87428}"/>
    <cellStyle name="Millares [0] 2 2 11 2" xfId="3028" xr:uid="{A9BAFA6B-9B88-4389-816B-C396EA5E446B}"/>
    <cellStyle name="Millares [0] 2 2 12" xfId="1904" xr:uid="{B960A350-EF9E-453E-ADDE-F3AF0F4689E0}"/>
    <cellStyle name="Millares [0] 2 2 12 2" xfId="3183" xr:uid="{68C8B7F7-5692-469A-AED5-B0926CCB4B52}"/>
    <cellStyle name="Millares [0] 2 2 13" xfId="2085" xr:uid="{A59B4838-ABE3-40BB-AA97-373A234260E6}"/>
    <cellStyle name="Millares [0] 2 2 13 2" xfId="3364" xr:uid="{D6C27E4A-4C81-46BC-B968-806894019B17}"/>
    <cellStyle name="Millares [0] 2 2 14" xfId="2266" xr:uid="{57A5C921-FE0B-46A9-BCC1-FB2F5F1FD0BD}"/>
    <cellStyle name="Millares [0] 2 2 14 2" xfId="3545" xr:uid="{44860A9B-24AA-44DD-93D7-2BA21786F2C2}"/>
    <cellStyle name="Millares [0] 2 2 15" xfId="2447" xr:uid="{EE1D9BB2-B268-4185-A131-AF67319AC1DE}"/>
    <cellStyle name="Millares [0] 2 2 2" xfId="14" xr:uid="{B0CF647A-EEEE-4C55-A165-57F1623617BF}"/>
    <cellStyle name="Millares [0] 2 2 2 10" xfId="2091" xr:uid="{BAAEC7B1-FD88-4479-A404-20C344C450B5}"/>
    <cellStyle name="Millares [0] 2 2 2 10 2" xfId="3370" xr:uid="{C4552EDC-515F-4479-B06F-72644C84A8C2}"/>
    <cellStyle name="Millares [0] 2 2 2 11" xfId="2272" xr:uid="{60B37D4F-1B85-4A59-9B54-B2701D3543A4}"/>
    <cellStyle name="Millares [0] 2 2 2 11 2" xfId="3551" xr:uid="{3C63AC82-6BA3-4C11-89B9-368337596E70}"/>
    <cellStyle name="Millares [0] 2 2 2 12" xfId="2453" xr:uid="{EFBEA3A2-A302-4C40-A4CA-D4DE706E939B}"/>
    <cellStyle name="Millares [0] 2 2 2 2" xfId="30" xr:uid="{3FBC536F-54B4-4540-8EE0-518EBDF79164}"/>
    <cellStyle name="Millares [0] 2 2 2 2 10" xfId="2465" xr:uid="{6822EC65-DC29-4F35-87D7-1921E17E87F3}"/>
    <cellStyle name="Millares [0] 2 2 2 2 2" xfId="124" xr:uid="{1BD58007-B1D0-4C2A-9F56-21E3BD746A9D}"/>
    <cellStyle name="Millares [0] 2 2 2 2 2 2" xfId="1520" xr:uid="{0DA74B37-4FD0-4E39-9AC5-9C9A1C6DAD17}"/>
    <cellStyle name="Millares [0] 2 2 2 2 2 2 2" xfId="2802" xr:uid="{CA889F2A-2062-4FBF-BC19-147158EAAF90}"/>
    <cellStyle name="Millares [0] 2 2 2 2 2 3" xfId="1678" xr:uid="{43D4E924-BB54-4FD4-AFDB-2A7ECCA182CE}"/>
    <cellStyle name="Millares [0] 2 2 2 2 2 3 2" xfId="2957" xr:uid="{E8576258-4C11-4176-A620-117887FFD7F7}"/>
    <cellStyle name="Millares [0] 2 2 2 2 2 4" xfId="1833" xr:uid="{32136F5B-663D-4BF6-8212-A0B9BB18BD18}"/>
    <cellStyle name="Millares [0] 2 2 2 2 2 4 2" xfId="3112" xr:uid="{5CA413D5-F218-4894-844D-AC1677A84C06}"/>
    <cellStyle name="Millares [0] 2 2 2 2 2 5" xfId="1988" xr:uid="{49F2459C-E62B-475C-B3F5-6C458C665D29}"/>
    <cellStyle name="Millares [0] 2 2 2 2 2 5 2" xfId="3267" xr:uid="{ACF88BC8-A964-4CC4-98B6-68BCC1C013A8}"/>
    <cellStyle name="Millares [0] 2 2 2 2 2 6" xfId="2169" xr:uid="{1C817DFE-AD05-46E2-8922-AEC3DD7521A0}"/>
    <cellStyle name="Millares [0] 2 2 2 2 2 6 2" xfId="3448" xr:uid="{65BB4928-72D8-4C2A-B035-B67CD352DB69}"/>
    <cellStyle name="Millares [0] 2 2 2 2 2 7" xfId="2350" xr:uid="{927246A2-C327-47E6-9102-27B5D705AD14}"/>
    <cellStyle name="Millares [0] 2 2 2 2 2 7 2" xfId="3629" xr:uid="{05585A0A-3F97-46BE-B47B-7A5EFA49C7FB}"/>
    <cellStyle name="Millares [0] 2 2 2 2 2 8" xfId="2556" xr:uid="{C7D00E64-9C06-4144-9484-1C91B16343CD}"/>
    <cellStyle name="Millares [0] 2 2 2 2 3" xfId="71" xr:uid="{DFC2B8C0-B923-4381-8F79-8938A7FD129D}"/>
    <cellStyle name="Millares [0] 2 2 2 2 3 2" xfId="2504" xr:uid="{98FF0C22-C20F-40CC-8A8F-E3B5D2393BC4}"/>
    <cellStyle name="Millares [0] 2 2 2 2 4" xfId="1468" xr:uid="{5F16DBCB-7F3D-4A30-BFA8-69E338A23BF3}"/>
    <cellStyle name="Millares [0] 2 2 2 2 4 2" xfId="2750" xr:uid="{31F098B2-3A44-434E-A531-EFE53D4B0D4B}"/>
    <cellStyle name="Millares [0] 2 2 2 2 5" xfId="1626" xr:uid="{B5ECDAD5-D495-49D8-BE73-C37898F406AE}"/>
    <cellStyle name="Millares [0] 2 2 2 2 5 2" xfId="2905" xr:uid="{3B212F61-F326-4FB3-BF3A-87AB3FFCE028}"/>
    <cellStyle name="Millares [0] 2 2 2 2 6" xfId="1781" xr:uid="{68A7E4BC-55A7-4913-980E-20E87292BF30}"/>
    <cellStyle name="Millares [0] 2 2 2 2 6 2" xfId="3060" xr:uid="{2CA0AE04-A670-4003-B764-5D7D61CF1DDA}"/>
    <cellStyle name="Millares [0] 2 2 2 2 7" xfId="1936" xr:uid="{4E72ED2C-742F-4C29-9858-F1494E59F789}"/>
    <cellStyle name="Millares [0] 2 2 2 2 7 2" xfId="3215" xr:uid="{5E9F3F46-16A6-4D8B-80FB-EE6148280F6D}"/>
    <cellStyle name="Millares [0] 2 2 2 2 8" xfId="2117" xr:uid="{003B9F5D-F30D-48BE-AD0A-D200DFBAD9B4}"/>
    <cellStyle name="Millares [0] 2 2 2 2 8 2" xfId="3396" xr:uid="{BC45BF20-F7A4-4089-81BE-0C20DD24671A}"/>
    <cellStyle name="Millares [0] 2 2 2 2 9" xfId="2298" xr:uid="{7F94AC74-B2B5-40F6-BE78-9998EF6F0FC7}"/>
    <cellStyle name="Millares [0] 2 2 2 2 9 2" xfId="3577" xr:uid="{02CF1240-4685-4EA5-B694-F957BB53B0F8}"/>
    <cellStyle name="Millares [0] 2 2 2 3" xfId="98" xr:uid="{812D7142-F4F4-482D-837C-CFC1D2FE28ED}"/>
    <cellStyle name="Millares [0] 2 2 2 3 2" xfId="1494" xr:uid="{F6E6D3B3-B3FF-47B5-B919-0081D3284B9A}"/>
    <cellStyle name="Millares [0] 2 2 2 3 2 2" xfId="2776" xr:uid="{985508EB-167E-4364-9CEC-A00C1B2400AA}"/>
    <cellStyle name="Millares [0] 2 2 2 3 3" xfId="1652" xr:uid="{C64A2C52-4967-426A-AB1C-613889ECE1AC}"/>
    <cellStyle name="Millares [0] 2 2 2 3 3 2" xfId="2931" xr:uid="{511FC21B-08C2-4985-B4C7-DF92F45DC7A0}"/>
    <cellStyle name="Millares [0] 2 2 2 3 4" xfId="1807" xr:uid="{107A1298-AEAB-49CD-A555-47E516ED1B14}"/>
    <cellStyle name="Millares [0] 2 2 2 3 4 2" xfId="3086" xr:uid="{7C335434-6179-455F-A97C-7E977C9D4B07}"/>
    <cellStyle name="Millares [0] 2 2 2 3 5" xfId="1962" xr:uid="{202AA2BF-7872-4FDA-8371-37B21199F963}"/>
    <cellStyle name="Millares [0] 2 2 2 3 5 2" xfId="3241" xr:uid="{5746A473-D985-4B29-A668-ECA751F8C64C}"/>
    <cellStyle name="Millares [0] 2 2 2 3 6" xfId="2143" xr:uid="{CAEE583F-AFB7-40D9-BA41-BF118833A9E6}"/>
    <cellStyle name="Millares [0] 2 2 2 3 6 2" xfId="3422" xr:uid="{DFDFFBB4-C054-4298-86EA-08D46121702F}"/>
    <cellStyle name="Millares [0] 2 2 2 3 7" xfId="2324" xr:uid="{AA8467EF-A584-46F8-A457-8BB8D9976D9A}"/>
    <cellStyle name="Millares [0] 2 2 2 3 7 2" xfId="3603" xr:uid="{AB7EA08F-234D-4672-A2FC-6CBB207E852B}"/>
    <cellStyle name="Millares [0] 2 2 2 3 8" xfId="2530" xr:uid="{29A1EF6E-83F0-411E-A174-E98E1C3C1FE5}"/>
    <cellStyle name="Millares [0] 2 2 2 4" xfId="43" xr:uid="{8EB87634-3795-4703-A702-C666D2D05B1C}"/>
    <cellStyle name="Millares [0] 2 2 2 4 2" xfId="1546" xr:uid="{636EE96D-AA03-4566-AC12-DBEAD03CB338}"/>
    <cellStyle name="Millares [0] 2 2 2 4 2 2" xfId="2828" xr:uid="{86C08D50-78C0-45F9-B538-C1F4F166964C}"/>
    <cellStyle name="Millares [0] 2 2 2 4 3" xfId="1704" xr:uid="{E9433FD9-A9D1-4612-B1E8-4064BBBA983D}"/>
    <cellStyle name="Millares [0] 2 2 2 4 3 2" xfId="2983" xr:uid="{C0E114E7-EBB0-4952-8C37-E895BC5A0198}"/>
    <cellStyle name="Millares [0] 2 2 2 4 4" xfId="1859" xr:uid="{567F0EF9-6358-4F77-A069-8B8396A93A46}"/>
    <cellStyle name="Millares [0] 2 2 2 4 4 2" xfId="3138" xr:uid="{3CC41BEC-0FDE-4267-A367-439054845B41}"/>
    <cellStyle name="Millares [0] 2 2 2 4 5" xfId="2014" xr:uid="{92D205E0-50B3-4251-B321-736BFF3150F8}"/>
    <cellStyle name="Millares [0] 2 2 2 4 5 2" xfId="3293" xr:uid="{671359A6-491D-4A6B-A28B-84A056D0E44F}"/>
    <cellStyle name="Millares [0] 2 2 2 4 6" xfId="2195" xr:uid="{7C0F99C7-CC03-4F3D-8E27-80B14CA839E8}"/>
    <cellStyle name="Millares [0] 2 2 2 4 6 2" xfId="3474" xr:uid="{E739A9E2-A7A2-4A63-9357-6DAFD4F28954}"/>
    <cellStyle name="Millares [0] 2 2 2 4 7" xfId="2376" xr:uid="{50EF32E6-8C7F-4A66-B1B4-12C3146C07E7}"/>
    <cellStyle name="Millares [0] 2 2 2 4 7 2" xfId="3655" xr:uid="{EB7032FC-B82C-4D26-B7BE-224507846C3F}"/>
    <cellStyle name="Millares [0] 2 2 2 4 8" xfId="2477" xr:uid="{BA55063C-EED2-456E-ACEE-077EAB2DFB29}"/>
    <cellStyle name="Millares [0] 2 2 2 5" xfId="1279" xr:uid="{C0FA0955-7818-45F8-A721-B0818B9B47AC}"/>
    <cellStyle name="Millares [0] 2 2 2 5 2" xfId="1573" xr:uid="{8582732B-AF5A-4C16-A569-8B797680FC02}"/>
    <cellStyle name="Millares [0] 2 2 2 5 2 2" xfId="2855" xr:uid="{EF2BA2AC-ACF4-4AE5-9E8A-680D3F1524DE}"/>
    <cellStyle name="Millares [0] 2 2 2 5 3" xfId="1731" xr:uid="{02E4992F-7F03-464D-84F4-7099C7FCBC45}"/>
    <cellStyle name="Millares [0] 2 2 2 5 3 2" xfId="3010" xr:uid="{475DE28D-9A92-4667-A977-1BD7EF0D3483}"/>
    <cellStyle name="Millares [0] 2 2 2 5 4" xfId="1886" xr:uid="{E97E3D58-F88C-40A6-9A33-FA21A5B156FB}"/>
    <cellStyle name="Millares [0] 2 2 2 5 4 2" xfId="3165" xr:uid="{B14B1BA1-10B9-4CC1-B6B5-3110F0902131}"/>
    <cellStyle name="Millares [0] 2 2 2 5 5" xfId="2041" xr:uid="{F54F31E4-92DE-4C14-BD17-3ECC4C913E75}"/>
    <cellStyle name="Millares [0] 2 2 2 5 5 2" xfId="3320" xr:uid="{9FDA8AEE-37AC-4A6E-8A33-1BDB713D1CDE}"/>
    <cellStyle name="Millares [0] 2 2 2 5 6" xfId="2222" xr:uid="{927BF859-D351-4B95-9C02-3BD9CB9A3758}"/>
    <cellStyle name="Millares [0] 2 2 2 5 6 2" xfId="3501" xr:uid="{08DB463D-B7BC-4D60-9AFA-FF917155F5FD}"/>
    <cellStyle name="Millares [0] 2 2 2 5 7" xfId="2403" xr:uid="{2FA7A731-CCCB-41BA-9348-D9B87ADFFEE7}"/>
    <cellStyle name="Millares [0] 2 2 2 5 7 2" xfId="3682" xr:uid="{F8E02B71-4207-4848-A6D3-C98029580F98}"/>
    <cellStyle name="Millares [0] 2 2 2 6" xfId="1442" xr:uid="{FDCF4451-DFD1-4254-A39C-4CEB9452B87E}"/>
    <cellStyle name="Millares [0] 2 2 2 6 2" xfId="2065" xr:uid="{771B71D0-A45C-46B5-AC0F-F18B3F090137}"/>
    <cellStyle name="Millares [0] 2 2 2 6 2 2" xfId="3344" xr:uid="{65326E46-909B-454C-9BC6-57FE05F89D1F}"/>
    <cellStyle name="Millares [0] 2 2 2 6 3" xfId="2246" xr:uid="{D7CB0FAD-EA86-4515-BDF4-BF40EAA95100}"/>
    <cellStyle name="Millares [0] 2 2 2 6 3 2" xfId="3525" xr:uid="{66925696-AC5F-482F-89DD-CE6A3D81502E}"/>
    <cellStyle name="Millares [0] 2 2 2 6 4" xfId="2427" xr:uid="{63F2FEB5-7CEA-4E9F-9781-DCC70013E6CF}"/>
    <cellStyle name="Millares [0] 2 2 2 6 4 2" xfId="3706" xr:uid="{AB25CD77-7AFB-43BF-9828-BEDD25D80B75}"/>
    <cellStyle name="Millares [0] 2 2 2 6 5" xfId="2724" xr:uid="{6CAA9C36-0752-4C92-BC61-8C70ACE67010}"/>
    <cellStyle name="Millares [0] 2 2 2 7" xfId="1600" xr:uid="{B92A7951-47CC-4946-95FD-94FD4AD4A48E}"/>
    <cellStyle name="Millares [0] 2 2 2 7 2" xfId="2879" xr:uid="{1BB005EC-D57F-4F1E-BA4B-960FF5435995}"/>
    <cellStyle name="Millares [0] 2 2 2 8" xfId="1755" xr:uid="{4AF218ED-1F26-4F16-8DB6-1D17D49013EF}"/>
    <cellStyle name="Millares [0] 2 2 2 8 2" xfId="3034" xr:uid="{7454AB2B-5CEF-4B0E-B364-FB4A9B4913CE}"/>
    <cellStyle name="Millares [0] 2 2 2 9" xfId="1910" xr:uid="{D25B451F-7E40-45B1-AF40-32ECC9431625}"/>
    <cellStyle name="Millares [0] 2 2 2 9 2" xfId="3189" xr:uid="{1C65F94B-D4F4-4950-A137-92324BD53EE8}"/>
    <cellStyle name="Millares [0] 2 2 3" xfId="24" xr:uid="{253A1A29-98AC-4F82-8DF9-4919BDCEEA97}"/>
    <cellStyle name="Millares [0] 2 2 3 10" xfId="2097" xr:uid="{6E827B78-2E42-4FC5-9FD3-9E8C9EED1B21}"/>
    <cellStyle name="Millares [0] 2 2 3 10 2" xfId="3376" xr:uid="{F9B88523-9A44-4A36-99A8-076C6BBA0495}"/>
    <cellStyle name="Millares [0] 2 2 3 11" xfId="2278" xr:uid="{966A3ADE-C60D-4BC0-89BD-039C0C35F139}"/>
    <cellStyle name="Millares [0] 2 2 3 11 2" xfId="3557" xr:uid="{6EC8505E-FFE7-46DC-890E-7DA4DE5235EF}"/>
    <cellStyle name="Millares [0] 2 2 3 12" xfId="2459" xr:uid="{A09FCC8C-0B88-4A9D-9633-DEE046036916}"/>
    <cellStyle name="Millares [0] 2 2 3 2" xfId="77" xr:uid="{8249B25D-DE85-4612-B29E-1E054102141F}"/>
    <cellStyle name="Millares [0] 2 2 3 2 2" xfId="130" xr:uid="{E36FCB6D-D4F4-44BA-BE84-F3064216F3B3}"/>
    <cellStyle name="Millares [0] 2 2 3 2 2 2" xfId="1526" xr:uid="{BBF9D52D-0A30-400A-BD6D-94FA981BC92C}"/>
    <cellStyle name="Millares [0] 2 2 3 2 2 2 2" xfId="2808" xr:uid="{5716A7C5-4DE9-4678-B6D5-76A3FAB462BD}"/>
    <cellStyle name="Millares [0] 2 2 3 2 2 3" xfId="1684" xr:uid="{D8F3C12F-79AA-481A-8A05-DF8898939C51}"/>
    <cellStyle name="Millares [0] 2 2 3 2 2 3 2" xfId="2963" xr:uid="{2BDFDB61-19B6-4BE8-A2F4-27608D1F6CE0}"/>
    <cellStyle name="Millares [0] 2 2 3 2 2 4" xfId="1839" xr:uid="{F1AEC770-8BD2-4CA5-AA6A-4B5DA5A2E671}"/>
    <cellStyle name="Millares [0] 2 2 3 2 2 4 2" xfId="3118" xr:uid="{F9A1EBD8-38DC-443D-A9D0-FB8370E7D72A}"/>
    <cellStyle name="Millares [0] 2 2 3 2 2 5" xfId="1994" xr:uid="{639735EE-EF1F-4B19-8C21-18B4FA10E3FD}"/>
    <cellStyle name="Millares [0] 2 2 3 2 2 5 2" xfId="3273" xr:uid="{D9B27BBF-3F0F-4781-9134-1F4D53EBA9B0}"/>
    <cellStyle name="Millares [0] 2 2 3 2 2 6" xfId="2175" xr:uid="{9C6B167F-2968-4DD3-93F6-14DC4C9A95D2}"/>
    <cellStyle name="Millares [0] 2 2 3 2 2 6 2" xfId="3454" xr:uid="{1E0165E3-E145-4BE7-9533-A117B221AC4B}"/>
    <cellStyle name="Millares [0] 2 2 3 2 2 7" xfId="2356" xr:uid="{DC1D02E3-4346-4877-B0E3-D9BE24639752}"/>
    <cellStyle name="Millares [0] 2 2 3 2 2 7 2" xfId="3635" xr:uid="{B747310F-9891-4DBD-B3D9-328CB8B81A53}"/>
    <cellStyle name="Millares [0] 2 2 3 2 2 8" xfId="2562" xr:uid="{40D4F40A-65C8-48B1-BD7F-7410DFDE3CC9}"/>
    <cellStyle name="Millares [0] 2 2 3 2 3" xfId="1474" xr:uid="{AE2B7A89-B361-4573-9A25-31FD0D6A5E2E}"/>
    <cellStyle name="Millares [0] 2 2 3 2 3 2" xfId="2756" xr:uid="{B004B71F-04AA-4EC4-B255-B5EF06E466E1}"/>
    <cellStyle name="Millares [0] 2 2 3 2 4" xfId="1632" xr:uid="{E58EA9B0-3823-47B4-AF8B-C5D8FD611DE3}"/>
    <cellStyle name="Millares [0] 2 2 3 2 4 2" xfId="2911" xr:uid="{1CE42A86-924D-4F8C-8FD2-654C83F8D663}"/>
    <cellStyle name="Millares [0] 2 2 3 2 5" xfId="1787" xr:uid="{0E70B281-08B2-4142-8915-83B192583292}"/>
    <cellStyle name="Millares [0] 2 2 3 2 5 2" xfId="3066" xr:uid="{0F5CFFCA-0F6D-4411-A0E6-331B106B5935}"/>
    <cellStyle name="Millares [0] 2 2 3 2 6" xfId="1942" xr:uid="{BA154E34-9A4E-4948-839A-E18633E04D63}"/>
    <cellStyle name="Millares [0] 2 2 3 2 6 2" xfId="3221" xr:uid="{395B6316-8C67-47C0-BEF9-E66911D99533}"/>
    <cellStyle name="Millares [0] 2 2 3 2 7" xfId="2123" xr:uid="{5C704701-D267-4C57-BDA4-D9224FA5CDF2}"/>
    <cellStyle name="Millares [0] 2 2 3 2 7 2" xfId="3402" xr:uid="{49E5D4DA-FEA2-4C91-A0FB-87ADE95DC246}"/>
    <cellStyle name="Millares [0] 2 2 3 2 8" xfId="2304" xr:uid="{4BCF2C41-1756-41C5-AC7F-FA43737C74F3}"/>
    <cellStyle name="Millares [0] 2 2 3 2 8 2" xfId="3583" xr:uid="{7C27E65E-71E2-4A33-B63F-49F285E4CE52}"/>
    <cellStyle name="Millares [0] 2 2 3 2 9" xfId="2510" xr:uid="{6584F30C-DF39-4072-A1D2-47B13E60BE54}"/>
    <cellStyle name="Millares [0] 2 2 3 3" xfId="104" xr:uid="{74BC6138-3264-42C8-92A6-41833320725D}"/>
    <cellStyle name="Millares [0] 2 2 3 3 2" xfId="1500" xr:uid="{ED232209-BC52-4340-9C02-26A868A39EB3}"/>
    <cellStyle name="Millares [0] 2 2 3 3 2 2" xfId="2782" xr:uid="{B8D1AB58-DAFF-4273-9DE0-BF7B95158009}"/>
    <cellStyle name="Millares [0] 2 2 3 3 3" xfId="1658" xr:uid="{4684DB06-B445-4990-B86E-5B6491931DF4}"/>
    <cellStyle name="Millares [0] 2 2 3 3 3 2" xfId="2937" xr:uid="{7A09DF3A-8E18-4F7C-BECF-ADF22D5CF513}"/>
    <cellStyle name="Millares [0] 2 2 3 3 4" xfId="1813" xr:uid="{624FBD7E-86C2-45B5-8770-C0EA03AB5878}"/>
    <cellStyle name="Millares [0] 2 2 3 3 4 2" xfId="3092" xr:uid="{D481C459-EF22-4570-BEFC-CA5043556DFE}"/>
    <cellStyle name="Millares [0] 2 2 3 3 5" xfId="1968" xr:uid="{10AAFE00-E6CC-4A7B-80FD-5FBBC640A138}"/>
    <cellStyle name="Millares [0] 2 2 3 3 5 2" xfId="3247" xr:uid="{386A7252-85EB-4DD0-A61E-C2EBA1CED75A}"/>
    <cellStyle name="Millares [0] 2 2 3 3 6" xfId="2149" xr:uid="{F771BD31-6875-4699-B160-6E583D4D6D72}"/>
    <cellStyle name="Millares [0] 2 2 3 3 6 2" xfId="3428" xr:uid="{A291D4B0-3BA7-4404-A24A-CACC294E14E8}"/>
    <cellStyle name="Millares [0] 2 2 3 3 7" xfId="2330" xr:uid="{78BE6769-8908-4AEA-8B49-D73475500FE6}"/>
    <cellStyle name="Millares [0] 2 2 3 3 7 2" xfId="3609" xr:uid="{BE059A8E-5E4F-49B9-93E8-EB408C0141DB}"/>
    <cellStyle name="Millares [0] 2 2 3 3 8" xfId="2536" xr:uid="{0F95F5E1-9A2B-4E2B-A08B-766CCB7C2B78}"/>
    <cellStyle name="Millares [0] 2 2 3 4" xfId="49" xr:uid="{36C1DE44-5095-42A7-AB05-1B352D17D6FB}"/>
    <cellStyle name="Millares [0] 2 2 3 4 2" xfId="1552" xr:uid="{8259A03C-4B66-4328-8020-2941F18C426D}"/>
    <cellStyle name="Millares [0] 2 2 3 4 2 2" xfId="2834" xr:uid="{263482A9-E812-4949-9223-B18D4532BC0D}"/>
    <cellStyle name="Millares [0] 2 2 3 4 3" xfId="1710" xr:uid="{129603E4-6B4C-457B-ACB2-F9DE510B7457}"/>
    <cellStyle name="Millares [0] 2 2 3 4 3 2" xfId="2989" xr:uid="{D2BB9EBF-C1D1-496D-987D-B3D7D23538CB}"/>
    <cellStyle name="Millares [0] 2 2 3 4 4" xfId="1865" xr:uid="{D2AA2118-6849-454A-8A1E-BFE13A8771CE}"/>
    <cellStyle name="Millares [0] 2 2 3 4 4 2" xfId="3144" xr:uid="{8D87AA08-6867-4C6F-B538-4907D7CDF3CD}"/>
    <cellStyle name="Millares [0] 2 2 3 4 5" xfId="2020" xr:uid="{91AEEFD4-D6AC-434E-B796-9A93BDA3DF20}"/>
    <cellStyle name="Millares [0] 2 2 3 4 5 2" xfId="3299" xr:uid="{0F361085-A5D8-444F-B0DE-B60F39D50F7E}"/>
    <cellStyle name="Millares [0] 2 2 3 4 6" xfId="2201" xr:uid="{D95656B5-0D16-4587-BAA0-AEEBA6D83284}"/>
    <cellStyle name="Millares [0] 2 2 3 4 6 2" xfId="3480" xr:uid="{79B501F6-63E4-4D58-A8D9-A7876E021230}"/>
    <cellStyle name="Millares [0] 2 2 3 4 7" xfId="2382" xr:uid="{992E79C0-B0C4-41B0-BCF6-869CF1106ACD}"/>
    <cellStyle name="Millares [0] 2 2 3 4 7 2" xfId="3661" xr:uid="{03E6EA74-BA2D-45DD-A8F7-B2BD3F29161F}"/>
    <cellStyle name="Millares [0] 2 2 3 4 8" xfId="2483" xr:uid="{5488954E-7B3C-4B9D-8C08-9119D21961EF}"/>
    <cellStyle name="Millares [0] 2 2 3 5" xfId="1579" xr:uid="{512D3DC4-6EBC-4E06-A818-304079583972}"/>
    <cellStyle name="Millares [0] 2 2 3 5 2" xfId="1737" xr:uid="{9C4C9B93-20B2-486F-B146-3A5CF9ADB7EE}"/>
    <cellStyle name="Millares [0] 2 2 3 5 2 2" xfId="3016" xr:uid="{3D09F444-957F-4E8D-B701-1BC6E2C69BB6}"/>
    <cellStyle name="Millares [0] 2 2 3 5 3" xfId="1892" xr:uid="{0333D036-E7CD-42F5-87E8-ED1B33402214}"/>
    <cellStyle name="Millares [0] 2 2 3 5 3 2" xfId="3171" xr:uid="{6479C632-B804-4A82-8A66-1F861A69930D}"/>
    <cellStyle name="Millares [0] 2 2 3 5 4" xfId="2047" xr:uid="{5D2B997A-C852-4475-9B87-297765A16721}"/>
    <cellStyle name="Millares [0] 2 2 3 5 4 2" xfId="3326" xr:uid="{2A94F679-8DC6-4E45-AE9A-4CECE2176224}"/>
    <cellStyle name="Millares [0] 2 2 3 5 5" xfId="2228" xr:uid="{932554C1-7F77-442D-9BD8-291921E66D3B}"/>
    <cellStyle name="Millares [0] 2 2 3 5 5 2" xfId="3507" xr:uid="{C1805573-9A31-4EFB-BFAA-1C0A662B796A}"/>
    <cellStyle name="Millares [0] 2 2 3 5 6" xfId="2409" xr:uid="{9286739A-EA75-44B2-9647-FC2675DD95D8}"/>
    <cellStyle name="Millares [0] 2 2 3 5 6 2" xfId="3688" xr:uid="{048AF713-2D30-47D5-9BA5-19B10F32C258}"/>
    <cellStyle name="Millares [0] 2 2 3 5 7" xfId="2861" xr:uid="{A6FA717C-D345-42FA-B2E7-1AA2EBD47F32}"/>
    <cellStyle name="Millares [0] 2 2 3 6" xfId="1448" xr:uid="{B923AA9A-641F-4D70-AE43-0D780333EC3D}"/>
    <cellStyle name="Millares [0] 2 2 3 6 2" xfId="2071" xr:uid="{6649BF7C-CF8C-4109-8616-C51D1F4E7380}"/>
    <cellStyle name="Millares [0] 2 2 3 6 2 2" xfId="3350" xr:uid="{8884E1B7-B455-4C42-9740-E47DDF1952C0}"/>
    <cellStyle name="Millares [0] 2 2 3 6 3" xfId="2252" xr:uid="{60FD580E-8F7F-4041-9140-F53BC487495A}"/>
    <cellStyle name="Millares [0] 2 2 3 6 3 2" xfId="3531" xr:uid="{686E59D5-721E-40F9-85AB-45097DCAC2AC}"/>
    <cellStyle name="Millares [0] 2 2 3 6 4" xfId="2433" xr:uid="{46E16F02-54FA-4257-A7E7-2B5ABAB85294}"/>
    <cellStyle name="Millares [0] 2 2 3 6 4 2" xfId="3712" xr:uid="{B05B692B-E6B8-4C29-8FD9-C9E997660A2B}"/>
    <cellStyle name="Millares [0] 2 2 3 6 5" xfId="2730" xr:uid="{F990E6F3-6B9E-4861-A8F5-3C76ACF7BD1B}"/>
    <cellStyle name="Millares [0] 2 2 3 7" xfId="1606" xr:uid="{2E3229C3-40D7-486B-942B-55E4ADEA3580}"/>
    <cellStyle name="Millares [0] 2 2 3 7 2" xfId="2885" xr:uid="{2DE47E61-3B2A-4C15-B03B-14C63C3E8CD0}"/>
    <cellStyle name="Millares [0] 2 2 3 8" xfId="1761" xr:uid="{A1AFE712-A9B5-4C59-94D4-2356FE2220C3}"/>
    <cellStyle name="Millares [0] 2 2 3 8 2" xfId="3040" xr:uid="{3B558DE0-C49E-4224-858E-A228D88B5366}"/>
    <cellStyle name="Millares [0] 2 2 3 9" xfId="1916" xr:uid="{3FC319AD-0261-44A9-B880-45392D620710}"/>
    <cellStyle name="Millares [0] 2 2 3 9 2" xfId="3195" xr:uid="{9A2469AE-58DB-4B90-A0DE-576F3A975A6B}"/>
    <cellStyle name="Millares [0] 2 2 4" xfId="55" xr:uid="{BEF828CF-CD3B-4F9B-99DF-7E3890E86866}"/>
    <cellStyle name="Millares [0] 2 2 4 10" xfId="2103" xr:uid="{2D546EF7-C07C-466C-AA97-B9BA4A12B484}"/>
    <cellStyle name="Millares [0] 2 2 4 10 2" xfId="3382" xr:uid="{D58B6E18-CD2E-4275-BF15-98DA977D4698}"/>
    <cellStyle name="Millares [0] 2 2 4 11" xfId="2284" xr:uid="{101D0BC3-3827-4741-9F22-22F6C24CAF09}"/>
    <cellStyle name="Millares [0] 2 2 4 11 2" xfId="3563" xr:uid="{2F659BD4-FF9D-4DE3-A806-95142958309A}"/>
    <cellStyle name="Millares [0] 2 2 4 12" xfId="2489" xr:uid="{D0EE4158-567A-46F1-B52A-9C8FF8895F0A}"/>
    <cellStyle name="Millares [0] 2 2 4 2" xfId="83" xr:uid="{A436CC6C-64CA-49F5-B275-0D3E3DC857A5}"/>
    <cellStyle name="Millares [0] 2 2 4 2 2" xfId="136" xr:uid="{EF176C65-3077-48A9-99E7-50F82BE25675}"/>
    <cellStyle name="Millares [0] 2 2 4 2 2 2" xfId="1532" xr:uid="{D16771C0-C742-4FE0-825C-865F031EEF51}"/>
    <cellStyle name="Millares [0] 2 2 4 2 2 2 2" xfId="2814" xr:uid="{97556637-A562-4EFA-8019-E606D9671474}"/>
    <cellStyle name="Millares [0] 2 2 4 2 2 3" xfId="1690" xr:uid="{6CC25A14-DA0B-42ED-BE15-6D13C718E34E}"/>
    <cellStyle name="Millares [0] 2 2 4 2 2 3 2" xfId="2969" xr:uid="{4629CF80-C5D5-48E4-AC07-CA69BF5CC8A9}"/>
    <cellStyle name="Millares [0] 2 2 4 2 2 4" xfId="1845" xr:uid="{18F579D2-F685-40B8-8318-4D5E75DE25D4}"/>
    <cellStyle name="Millares [0] 2 2 4 2 2 4 2" xfId="3124" xr:uid="{2A2A3F84-9B63-4BA8-AD7F-F66044E81F16}"/>
    <cellStyle name="Millares [0] 2 2 4 2 2 5" xfId="2000" xr:uid="{A831068C-146A-46F1-BD33-8BC6700FD1B6}"/>
    <cellStyle name="Millares [0] 2 2 4 2 2 5 2" xfId="3279" xr:uid="{D3278ADF-8AEE-4F52-8822-3A31B418EFBA}"/>
    <cellStyle name="Millares [0] 2 2 4 2 2 6" xfId="2181" xr:uid="{61EEF2CE-EC8D-4265-95E9-FCE8E3268EC9}"/>
    <cellStyle name="Millares [0] 2 2 4 2 2 6 2" xfId="3460" xr:uid="{E0C37018-712E-440D-AAEC-F445168C77FA}"/>
    <cellStyle name="Millares [0] 2 2 4 2 2 7" xfId="2362" xr:uid="{EA2CAF6D-5BD9-440F-8B3D-8C2AF4C55882}"/>
    <cellStyle name="Millares [0] 2 2 4 2 2 7 2" xfId="3641" xr:uid="{38BA229B-7B5B-4778-83B5-92450AF173BE}"/>
    <cellStyle name="Millares [0] 2 2 4 2 2 8" xfId="2568" xr:uid="{1E2435E5-58B4-4A23-972A-1034B36806DC}"/>
    <cellStyle name="Millares [0] 2 2 4 2 3" xfId="1480" xr:uid="{2EA2B087-97CD-451E-BFE1-8BC002CA1301}"/>
    <cellStyle name="Millares [0] 2 2 4 2 3 2" xfId="2762" xr:uid="{1476BCE1-64E6-43BB-BDD3-9157BBCAD3E0}"/>
    <cellStyle name="Millares [0] 2 2 4 2 4" xfId="1638" xr:uid="{AA0AAD6A-7B95-409F-9156-94CB1C7548BC}"/>
    <cellStyle name="Millares [0] 2 2 4 2 4 2" xfId="2917" xr:uid="{83861106-934E-4610-A898-3FC42180674D}"/>
    <cellStyle name="Millares [0] 2 2 4 2 5" xfId="1793" xr:uid="{747E0D82-6E62-4AF2-8F87-6B85E423D16D}"/>
    <cellStyle name="Millares [0] 2 2 4 2 5 2" xfId="3072" xr:uid="{A31799DE-7659-4477-86A2-E5AE2E6F9929}"/>
    <cellStyle name="Millares [0] 2 2 4 2 6" xfId="1948" xr:uid="{DDDEDE54-9525-41A9-8A26-8B9BE46E6F82}"/>
    <cellStyle name="Millares [0] 2 2 4 2 6 2" xfId="3227" xr:uid="{AADF1A85-5BC8-45B5-8BF9-043B4A9B1546}"/>
    <cellStyle name="Millares [0] 2 2 4 2 7" xfId="2129" xr:uid="{2B1222C7-F447-4796-8661-3832C54731E2}"/>
    <cellStyle name="Millares [0] 2 2 4 2 7 2" xfId="3408" xr:uid="{27542CCC-5C34-4D67-A002-28ED303A9519}"/>
    <cellStyle name="Millares [0] 2 2 4 2 8" xfId="2310" xr:uid="{CE42B445-856B-4413-9C4A-C5750A02C2D7}"/>
    <cellStyle name="Millares [0] 2 2 4 2 8 2" xfId="3589" xr:uid="{0139D1CD-7209-4A80-AA8E-E9F757CFBDEC}"/>
    <cellStyle name="Millares [0] 2 2 4 2 9" xfId="2516" xr:uid="{32648BB7-296F-472C-ADD0-2766BF0A9D69}"/>
    <cellStyle name="Millares [0] 2 2 4 3" xfId="110" xr:uid="{14160F74-ED2B-4A43-8401-3DB6B950EC08}"/>
    <cellStyle name="Millares [0] 2 2 4 3 2" xfId="1506" xr:uid="{B30F2560-BBF6-49B8-9EF7-CF7E159BD877}"/>
    <cellStyle name="Millares [0] 2 2 4 3 2 2" xfId="2788" xr:uid="{6A3563D4-8CAC-4C6B-B15D-16E8B6C680DA}"/>
    <cellStyle name="Millares [0] 2 2 4 3 3" xfId="1664" xr:uid="{3B931D90-6B25-4C57-94FF-29E7A8BF3095}"/>
    <cellStyle name="Millares [0] 2 2 4 3 3 2" xfId="2943" xr:uid="{61DE4E3B-0B5B-468B-8738-057451C6592F}"/>
    <cellStyle name="Millares [0] 2 2 4 3 4" xfId="1819" xr:uid="{6AA3CED3-2982-490B-8567-EB13F633B728}"/>
    <cellStyle name="Millares [0] 2 2 4 3 4 2" xfId="3098" xr:uid="{BA3DC900-FAF6-4157-9487-9172D6074EF5}"/>
    <cellStyle name="Millares [0] 2 2 4 3 5" xfId="1974" xr:uid="{A761A241-13C8-4349-8367-B1FC373F357E}"/>
    <cellStyle name="Millares [0] 2 2 4 3 5 2" xfId="3253" xr:uid="{079BDCA8-1C46-44E7-A8C0-202B4ABE2B49}"/>
    <cellStyle name="Millares [0] 2 2 4 3 6" xfId="2155" xr:uid="{F648D471-FB27-491B-A10C-8CB728A2B534}"/>
    <cellStyle name="Millares [0] 2 2 4 3 6 2" xfId="3434" xr:uid="{DCD4FFA1-D2EA-47B1-B681-339A609DC9FF}"/>
    <cellStyle name="Millares [0] 2 2 4 3 7" xfId="2336" xr:uid="{AC3B3E32-3C5E-4768-9E1E-17F04851DE36}"/>
    <cellStyle name="Millares [0] 2 2 4 3 7 2" xfId="3615" xr:uid="{B13F5BB2-9862-4B32-A635-181C2BED25AB}"/>
    <cellStyle name="Millares [0] 2 2 4 3 8" xfId="2542" xr:uid="{8D2EEEE7-657A-4023-BEED-EAF79028658B}"/>
    <cellStyle name="Millares [0] 2 2 4 4" xfId="1558" xr:uid="{8A677CD0-9ABF-49FF-8F4D-5675B2EBA2F5}"/>
    <cellStyle name="Millares [0] 2 2 4 4 2" xfId="1716" xr:uid="{C25D56FF-1F4B-488E-A3E1-0C87F25E370F}"/>
    <cellStyle name="Millares [0] 2 2 4 4 2 2" xfId="2995" xr:uid="{44814773-1D09-4BAD-99C3-65975FB45B76}"/>
    <cellStyle name="Millares [0] 2 2 4 4 3" xfId="1871" xr:uid="{4B197D9D-E159-45DD-A6AA-064D2BF2D87F}"/>
    <cellStyle name="Millares [0] 2 2 4 4 3 2" xfId="3150" xr:uid="{FE926C66-975F-48AC-9C99-F95E748BFE1A}"/>
    <cellStyle name="Millares [0] 2 2 4 4 4" xfId="2026" xr:uid="{DBB60A7A-6BD9-4BAA-B141-8E2F84C9D35E}"/>
    <cellStyle name="Millares [0] 2 2 4 4 4 2" xfId="3305" xr:uid="{F3CB9C14-BBA6-49F6-828B-2AAEEB0A5C73}"/>
    <cellStyle name="Millares [0] 2 2 4 4 5" xfId="2207" xr:uid="{83EB711C-58C3-4A86-9BA3-6C176CA5CCE6}"/>
    <cellStyle name="Millares [0] 2 2 4 4 5 2" xfId="3486" xr:uid="{54DEE5A9-6EE2-47E2-86B0-EC3EFED6E8B9}"/>
    <cellStyle name="Millares [0] 2 2 4 4 6" xfId="2388" xr:uid="{4D16FB37-3FCB-415A-88E7-39678CC13902}"/>
    <cellStyle name="Millares [0] 2 2 4 4 6 2" xfId="3667" xr:uid="{7F1A8D62-86A4-4FE7-AB40-4741C969F7F9}"/>
    <cellStyle name="Millares [0] 2 2 4 4 7" xfId="2840" xr:uid="{FCF1D7DA-D02C-4E46-B548-710A56E50BFE}"/>
    <cellStyle name="Millares [0] 2 2 4 5" xfId="1585" xr:uid="{66A476C2-5ED1-4A4B-A9D2-FD0755F2CDB5}"/>
    <cellStyle name="Millares [0] 2 2 4 5 2" xfId="1743" xr:uid="{2C116568-4187-4C12-984B-2122F22B19D4}"/>
    <cellStyle name="Millares [0] 2 2 4 5 2 2" xfId="3022" xr:uid="{E0121F5F-8CD9-44B5-9AF7-4D63A43F7984}"/>
    <cellStyle name="Millares [0] 2 2 4 5 3" xfId="1898" xr:uid="{AF216CEB-D9B4-4883-B001-3F9246E3A8FA}"/>
    <cellStyle name="Millares [0] 2 2 4 5 3 2" xfId="3177" xr:uid="{9E6AF18E-02F6-41E8-80F4-9EA86F2DC774}"/>
    <cellStyle name="Millares [0] 2 2 4 5 4" xfId="2053" xr:uid="{5DF7D4A7-F79F-44E0-B4FE-E5E04955F75B}"/>
    <cellStyle name="Millares [0] 2 2 4 5 4 2" xfId="3332" xr:uid="{83203ABD-471D-47C4-8ED4-46EEC0F039AB}"/>
    <cellStyle name="Millares [0] 2 2 4 5 5" xfId="2234" xr:uid="{1BD0C226-B2E5-4260-B283-37B7AB150F52}"/>
    <cellStyle name="Millares [0] 2 2 4 5 5 2" xfId="3513" xr:uid="{DC36EF52-C69C-44B0-A573-C3AB2061C897}"/>
    <cellStyle name="Millares [0] 2 2 4 5 6" xfId="2415" xr:uid="{ACE292AD-585F-4F0B-ACB4-ADF1C3F22DB4}"/>
    <cellStyle name="Millares [0] 2 2 4 5 6 2" xfId="3694" xr:uid="{7A40B1E8-4F23-4CCE-85F2-7CD4444F2293}"/>
    <cellStyle name="Millares [0] 2 2 4 5 7" xfId="2867" xr:uid="{C400402C-5225-4367-B05C-24B784BB8146}"/>
    <cellStyle name="Millares [0] 2 2 4 6" xfId="1454" xr:uid="{0C5E0D40-85DE-43BD-9B1B-F9756FBB1FC1}"/>
    <cellStyle name="Millares [0] 2 2 4 6 2" xfId="2077" xr:uid="{B26CD217-152A-4A9F-8949-C9E76082DDFD}"/>
    <cellStyle name="Millares [0] 2 2 4 6 2 2" xfId="3356" xr:uid="{5FA19949-612F-4C1A-BEAD-4B338C1B3B11}"/>
    <cellStyle name="Millares [0] 2 2 4 6 3" xfId="2258" xr:uid="{21DF5B1C-CD10-4DF7-9559-B0B98F62C3D9}"/>
    <cellStyle name="Millares [0] 2 2 4 6 3 2" xfId="3537" xr:uid="{ADC53386-94D7-40FB-8E7A-5DAF168037F6}"/>
    <cellStyle name="Millares [0] 2 2 4 6 4" xfId="2439" xr:uid="{951E0C69-D28B-4448-841F-69036839D6F2}"/>
    <cellStyle name="Millares [0] 2 2 4 6 4 2" xfId="3718" xr:uid="{0808AD17-B894-4A91-82F5-4D740612D184}"/>
    <cellStyle name="Millares [0] 2 2 4 6 5" xfId="2736" xr:uid="{FDF938F3-5903-4B9E-AC33-D05D44F8D398}"/>
    <cellStyle name="Millares [0] 2 2 4 7" xfId="1612" xr:uid="{D814D785-639E-4498-99C7-797025912D24}"/>
    <cellStyle name="Millares [0] 2 2 4 7 2" xfId="2891" xr:uid="{3B75D5A1-B200-4D1A-9D7F-9BB57B94202F}"/>
    <cellStyle name="Millares [0] 2 2 4 8" xfId="1767" xr:uid="{6252BDFB-2FA2-426A-AC84-47175DB965F3}"/>
    <cellStyle name="Millares [0] 2 2 4 8 2" xfId="3046" xr:uid="{8652DBE7-AAF0-48BC-B634-BD060389F71B}"/>
    <cellStyle name="Millares [0] 2 2 4 9" xfId="1922" xr:uid="{CB231342-B524-4CEB-AAD5-E525741DFD04}"/>
    <cellStyle name="Millares [0] 2 2 4 9 2" xfId="3201" xr:uid="{FCE16998-DD86-40BC-ACBA-E3371FD1523B}"/>
    <cellStyle name="Millares [0] 2 2 5" xfId="65" xr:uid="{6B9EA45C-F42C-4E0F-9EEE-4275CC78D0BA}"/>
    <cellStyle name="Millares [0] 2 2 5 2" xfId="118" xr:uid="{2C0EF433-85A4-4C1E-99DC-A077A6E226F5}"/>
    <cellStyle name="Millares [0] 2 2 5 2 2" xfId="1514" xr:uid="{7455A42E-1901-4E91-A87C-F5F49B2BE419}"/>
    <cellStyle name="Millares [0] 2 2 5 2 2 2" xfId="2796" xr:uid="{221057DB-7672-4CED-A0E4-2D176D26BE18}"/>
    <cellStyle name="Millares [0] 2 2 5 2 3" xfId="1672" xr:uid="{DC1145E7-FB50-4603-87F6-47063F07F34C}"/>
    <cellStyle name="Millares [0] 2 2 5 2 3 2" xfId="2951" xr:uid="{B8AB4AA1-323D-473B-BD34-C44132FA76E1}"/>
    <cellStyle name="Millares [0] 2 2 5 2 4" xfId="1827" xr:uid="{BDF89992-C3F2-447E-A766-E56213679B9F}"/>
    <cellStyle name="Millares [0] 2 2 5 2 4 2" xfId="3106" xr:uid="{6DCFE85C-5AB8-411E-B58C-205FB83498C7}"/>
    <cellStyle name="Millares [0] 2 2 5 2 5" xfId="1982" xr:uid="{228DF2C0-E1E4-4A22-B3FE-110F5038D1A7}"/>
    <cellStyle name="Millares [0] 2 2 5 2 5 2" xfId="3261" xr:uid="{56D9FCEB-2E05-4D12-AC30-DEE8AE4C37F6}"/>
    <cellStyle name="Millares [0] 2 2 5 2 6" xfId="2163" xr:uid="{204C50FC-AD80-4030-B517-BDD3860D3A81}"/>
    <cellStyle name="Millares [0] 2 2 5 2 6 2" xfId="3442" xr:uid="{E92F459E-337A-4BC2-A1F8-67A29CBA8F3B}"/>
    <cellStyle name="Millares [0] 2 2 5 2 7" xfId="2344" xr:uid="{F26CAE4F-8673-46F5-A001-B6CD8989A60C}"/>
    <cellStyle name="Millares [0] 2 2 5 2 7 2" xfId="3623" xr:uid="{A147DD53-93B3-40A1-B7BA-92EB8E6209C5}"/>
    <cellStyle name="Millares [0] 2 2 5 2 8" xfId="2550" xr:uid="{E1135EAB-E1B1-499A-AF68-D1AB31641E57}"/>
    <cellStyle name="Millares [0] 2 2 5 3" xfId="1462" xr:uid="{FD41B609-86D0-4839-BA46-3A92C2A02196}"/>
    <cellStyle name="Millares [0] 2 2 5 3 2" xfId="2744" xr:uid="{F05DEE58-2847-4927-9391-0F66EFBD4284}"/>
    <cellStyle name="Millares [0] 2 2 5 4" xfId="1620" xr:uid="{22016088-B667-4AC7-A90E-44B6F394FD8E}"/>
    <cellStyle name="Millares [0] 2 2 5 4 2" xfId="2899" xr:uid="{535FCB31-F08A-4308-A87F-022E3230AB83}"/>
    <cellStyle name="Millares [0] 2 2 5 5" xfId="1775" xr:uid="{41FE4722-7187-4797-B50C-CA44BFC1BBD0}"/>
    <cellStyle name="Millares [0] 2 2 5 5 2" xfId="3054" xr:uid="{29B6108A-3E45-4270-833A-8AE1582CA06A}"/>
    <cellStyle name="Millares [0] 2 2 5 6" xfId="1930" xr:uid="{207C5C4F-5E39-4083-831B-81B6B661A777}"/>
    <cellStyle name="Millares [0] 2 2 5 6 2" xfId="3209" xr:uid="{6749604B-5B22-4C43-88B1-B253D4641B89}"/>
    <cellStyle name="Millares [0] 2 2 5 7" xfId="2111" xr:uid="{AD98BDD2-BD18-4449-BA05-255E7EB6D5F4}"/>
    <cellStyle name="Millares [0] 2 2 5 7 2" xfId="3390" xr:uid="{A8CEDFC9-A401-427D-800D-0D25EAD958E4}"/>
    <cellStyle name="Millares [0] 2 2 5 8" xfId="2292" xr:uid="{B89173C7-ED6F-47D3-B9AE-EEB8EC0954B6}"/>
    <cellStyle name="Millares [0] 2 2 5 8 2" xfId="3571" xr:uid="{40FDDCFA-AA1D-4E3D-A494-8765383345FB}"/>
    <cellStyle name="Millares [0] 2 2 5 9" xfId="2498" xr:uid="{C82E6F0C-B0C3-478E-A1C1-E42C16854C99}"/>
    <cellStyle name="Millares [0] 2 2 6" xfId="92" xr:uid="{A53D9231-79C8-47A0-83B9-606097E3F1EA}"/>
    <cellStyle name="Millares [0] 2 2 6 2" xfId="1488" xr:uid="{7B4E9953-EEA3-4E56-9E5F-C9555540111C}"/>
    <cellStyle name="Millares [0] 2 2 6 2 2" xfId="2770" xr:uid="{1402D2F5-DEB1-472B-A15B-C29D8B95C06D}"/>
    <cellStyle name="Millares [0] 2 2 6 3" xfId="1646" xr:uid="{238C4A7F-CC6A-4D6F-9821-702CE9F1D0AB}"/>
    <cellStyle name="Millares [0] 2 2 6 3 2" xfId="2925" xr:uid="{6E2EB418-C81C-49E2-BF81-84B5EA6D4639}"/>
    <cellStyle name="Millares [0] 2 2 6 4" xfId="1801" xr:uid="{10CE4454-D716-406E-95B7-9C258C4833A1}"/>
    <cellStyle name="Millares [0] 2 2 6 4 2" xfId="3080" xr:uid="{FFE34AF7-0FF6-4E6A-8990-165761C1ADAF}"/>
    <cellStyle name="Millares [0] 2 2 6 5" xfId="1956" xr:uid="{CEBFC336-90DC-4FF0-AA04-840F62F917BA}"/>
    <cellStyle name="Millares [0] 2 2 6 5 2" xfId="3235" xr:uid="{022B7E3F-F0BD-4F69-BEE2-340935F4BF40}"/>
    <cellStyle name="Millares [0] 2 2 6 6" xfId="2137" xr:uid="{7938C2AF-74AA-4108-BA48-FA49A5699D07}"/>
    <cellStyle name="Millares [0] 2 2 6 6 2" xfId="3416" xr:uid="{B175804B-A57D-4700-AD1F-C1214B5D2357}"/>
    <cellStyle name="Millares [0] 2 2 6 7" xfId="2318" xr:uid="{7C1E1186-B7C2-4BE6-985E-C9EFF19024AC}"/>
    <cellStyle name="Millares [0] 2 2 6 7 2" xfId="3597" xr:uid="{A6D72DDD-7F1B-41FC-B139-72837CEE56B9}"/>
    <cellStyle name="Millares [0] 2 2 6 8" xfId="2524" xr:uid="{24B8870F-FD1E-4446-B7F7-2A541BD2190E}"/>
    <cellStyle name="Millares [0] 2 2 7" xfId="37" xr:uid="{E2A58397-28E0-462F-906A-1E42D695A91D}"/>
    <cellStyle name="Millares [0] 2 2 7 2" xfId="1540" xr:uid="{2707CDB9-66CA-4F99-AD8A-EE054CA6C97F}"/>
    <cellStyle name="Millares [0] 2 2 7 2 2" xfId="2822" xr:uid="{AD873330-4671-499B-BD91-DB6F934ABA37}"/>
    <cellStyle name="Millares [0] 2 2 7 3" xfId="1698" xr:uid="{172D3030-97EC-4084-9BB4-7ED3439E3C87}"/>
    <cellStyle name="Millares [0] 2 2 7 3 2" xfId="2977" xr:uid="{2A71BEAA-E227-49C8-8F7E-275E328A3917}"/>
    <cellStyle name="Millares [0] 2 2 7 4" xfId="1853" xr:uid="{5E095651-2659-40C6-A715-9BF966C29D6D}"/>
    <cellStyle name="Millares [0] 2 2 7 4 2" xfId="3132" xr:uid="{6A757E2C-8588-476D-A154-DB7C40F13982}"/>
    <cellStyle name="Millares [0] 2 2 7 5" xfId="2008" xr:uid="{179B1A88-E539-47A2-B5B5-38ABD299E987}"/>
    <cellStyle name="Millares [0] 2 2 7 5 2" xfId="3287" xr:uid="{CE239813-75BF-481D-AEC2-41FE35DFB053}"/>
    <cellStyle name="Millares [0] 2 2 7 6" xfId="2189" xr:uid="{43FF034E-2857-4BDC-9ADF-572061A4B4FD}"/>
    <cellStyle name="Millares [0] 2 2 7 6 2" xfId="3468" xr:uid="{D93FFE7E-E41D-44AE-A12B-DC41BB1416B1}"/>
    <cellStyle name="Millares [0] 2 2 7 7" xfId="2370" xr:uid="{126A3CAB-E67A-4D3F-B787-45ACC8596A4F}"/>
    <cellStyle name="Millares [0] 2 2 7 7 2" xfId="3649" xr:uid="{A34824A6-C781-4493-A695-6B0E21FB5E76}"/>
    <cellStyle name="Millares [0] 2 2 7 8" xfId="2471" xr:uid="{5BDA2595-3CBB-4B2D-B4B7-7D984A6D1ADF}"/>
    <cellStyle name="Millares [0] 2 2 8" xfId="1271" xr:uid="{E18F48D7-A131-4866-A025-66D9778A1951}"/>
    <cellStyle name="Millares [0] 2 2 8 2" xfId="1567" xr:uid="{F7A0E6F4-EDCF-49D8-8CE3-782C5EA1A5DC}"/>
    <cellStyle name="Millares [0] 2 2 8 2 2" xfId="2849" xr:uid="{04BDD2E2-1020-4DB4-B288-0D40D2BFD9F2}"/>
    <cellStyle name="Millares [0] 2 2 8 3" xfId="1725" xr:uid="{E1FE0510-3DEA-490F-B0DE-BFC00CCC2F32}"/>
    <cellStyle name="Millares [0] 2 2 8 3 2" xfId="3004" xr:uid="{D9915A32-10CC-4EF0-A5B5-C68A9FF675F9}"/>
    <cellStyle name="Millares [0] 2 2 8 4" xfId="1880" xr:uid="{6151D8A9-CD99-4AB6-9990-11F21CA1D549}"/>
    <cellStyle name="Millares [0] 2 2 8 4 2" xfId="3159" xr:uid="{ED328A46-E8BE-41BA-B33D-6AB5E9CAF898}"/>
    <cellStyle name="Millares [0] 2 2 8 5" xfId="2035" xr:uid="{E5CCEE2C-594A-4796-B19E-D159CA4A0FBF}"/>
    <cellStyle name="Millares [0] 2 2 8 5 2" xfId="3314" xr:uid="{737C33BC-445F-4E9C-8085-9F8C7779865B}"/>
    <cellStyle name="Millares [0] 2 2 8 6" xfId="2216" xr:uid="{0367C2FF-497B-4698-9604-B3AB958663BD}"/>
    <cellStyle name="Millares [0] 2 2 8 6 2" xfId="3495" xr:uid="{ED126FB6-4E75-4568-A4B9-8E57C6F7B9F0}"/>
    <cellStyle name="Millares [0] 2 2 8 7" xfId="2397" xr:uid="{08F010F0-78F4-42A7-909D-BA25C31860EF}"/>
    <cellStyle name="Millares [0] 2 2 8 7 2" xfId="3676" xr:uid="{08D41691-9FA1-4C19-8290-66E1D20B4DB8}"/>
    <cellStyle name="Millares [0] 2 2 9" xfId="1436" xr:uid="{83558E76-797B-470E-BA4A-2A64A548764A}"/>
    <cellStyle name="Millares [0] 2 2 9 2" xfId="2059" xr:uid="{5B7CFC28-2015-4B47-BF42-86EBD6C6A76E}"/>
    <cellStyle name="Millares [0] 2 2 9 2 2" xfId="3338" xr:uid="{3D2F0C43-96AF-48D9-96AC-98D2859AAF55}"/>
    <cellStyle name="Millares [0] 2 2 9 3" xfId="2240" xr:uid="{38C0A95D-8CCA-4583-B8E8-A3C07A4E30FD}"/>
    <cellStyle name="Millares [0] 2 2 9 3 2" xfId="3519" xr:uid="{8E95CC05-9DC7-4C47-85BB-2AC3B411C877}"/>
    <cellStyle name="Millares [0] 2 2 9 4" xfId="2421" xr:uid="{61C5AD3E-6325-4B44-B1DD-F718CD9AB41F}"/>
    <cellStyle name="Millares [0] 2 2 9 4 2" xfId="3700" xr:uid="{DFEDA93A-8DDF-4583-9AAA-ADCD0F8100D0}"/>
    <cellStyle name="Millares [0] 2 2 9 5" xfId="2718" xr:uid="{BACE865C-CFDF-4854-B5B2-00B20EF0A84D}"/>
    <cellStyle name="Millares [0] 2 3" xfId="12" xr:uid="{DAF915C7-18B6-48C7-8EF3-56A2D43B62E5}"/>
    <cellStyle name="Millares [0] 2 3 10" xfId="2089" xr:uid="{560BBE48-913C-47C1-A07F-75D286C7C854}"/>
    <cellStyle name="Millares [0] 2 3 10 2" xfId="3368" xr:uid="{743E25CF-5CCE-4F26-9DCD-E141A00A2281}"/>
    <cellStyle name="Millares [0] 2 3 11" xfId="2270" xr:uid="{61DD833B-89D1-4D50-A5E0-EBEFF9D37856}"/>
    <cellStyle name="Millares [0] 2 3 11 2" xfId="3549" xr:uid="{FC2FF199-F652-4595-850A-D85452DD9814}"/>
    <cellStyle name="Millares [0] 2 3 12" xfId="2451" xr:uid="{C21AB57C-2C16-4795-A5E4-3B7B3531F052}"/>
    <cellStyle name="Millares [0] 2 3 2" xfId="28" xr:uid="{3ACC5E00-3418-473C-B2D5-7047E47A928F}"/>
    <cellStyle name="Millares [0] 2 3 2 10" xfId="2463" xr:uid="{220B14F6-5FB8-4FCA-85DC-20EFE87AFD50}"/>
    <cellStyle name="Millares [0] 2 3 2 2" xfId="122" xr:uid="{0B8D3474-D0A5-4F8E-A14B-E02AE47E7B4C}"/>
    <cellStyle name="Millares [0] 2 3 2 2 2" xfId="1518" xr:uid="{7577E488-3EFC-4AC0-B620-15B2F4A4F7B8}"/>
    <cellStyle name="Millares [0] 2 3 2 2 2 2" xfId="2800" xr:uid="{259B9662-BFC7-4FE6-9EC9-A64E799CB79E}"/>
    <cellStyle name="Millares [0] 2 3 2 2 3" xfId="1676" xr:uid="{0CB56727-6B14-4531-A69B-78C27E189F28}"/>
    <cellStyle name="Millares [0] 2 3 2 2 3 2" xfId="2955" xr:uid="{2039BFBE-E872-4F83-ADD5-604E54B4F07E}"/>
    <cellStyle name="Millares [0] 2 3 2 2 4" xfId="1831" xr:uid="{87A849BD-A329-4DC3-924F-77434FFF5BD5}"/>
    <cellStyle name="Millares [0] 2 3 2 2 4 2" xfId="3110" xr:uid="{B45A77FA-A895-49A9-A4B3-9E53440DBCD7}"/>
    <cellStyle name="Millares [0] 2 3 2 2 5" xfId="1986" xr:uid="{9E9393F1-1595-491B-B6A1-DFF98737DC17}"/>
    <cellStyle name="Millares [0] 2 3 2 2 5 2" xfId="3265" xr:uid="{F8B8BD65-3ECC-45FE-AF78-3536EF221523}"/>
    <cellStyle name="Millares [0] 2 3 2 2 6" xfId="2167" xr:uid="{AB5BEA40-9548-4D2F-919A-F197BB3A5E55}"/>
    <cellStyle name="Millares [0] 2 3 2 2 6 2" xfId="3446" xr:uid="{8CAD828E-9227-417C-ACC3-6B314FB02B96}"/>
    <cellStyle name="Millares [0] 2 3 2 2 7" xfId="2348" xr:uid="{A92AB2D8-D004-4F2B-A5D5-BF429B6A5A98}"/>
    <cellStyle name="Millares [0] 2 3 2 2 7 2" xfId="3627" xr:uid="{B14B547C-A1FB-4A8B-A05D-9C52AAA647D3}"/>
    <cellStyle name="Millares [0] 2 3 2 2 8" xfId="2554" xr:uid="{53EC0564-62D7-4940-981E-8950F69AE8C0}"/>
    <cellStyle name="Millares [0] 2 3 2 3" xfId="69" xr:uid="{B2383801-A288-48BB-8792-8E4BA5DEB4E3}"/>
    <cellStyle name="Millares [0] 2 3 2 3 2" xfId="2502" xr:uid="{3F49DFD8-9459-49FD-8ED2-D8378CFDF7A5}"/>
    <cellStyle name="Millares [0] 2 3 2 4" xfId="1466" xr:uid="{D48E9709-8FF8-43AD-901B-F9E56DAC4F36}"/>
    <cellStyle name="Millares [0] 2 3 2 4 2" xfId="2748" xr:uid="{B40B6782-0D97-40E3-B97F-DE563BF4A59A}"/>
    <cellStyle name="Millares [0] 2 3 2 5" xfId="1624" xr:uid="{637837F2-F028-49FA-8978-BDA18B230ACC}"/>
    <cellStyle name="Millares [0] 2 3 2 5 2" xfId="2903" xr:uid="{0C8440D4-ACF7-4040-9438-7717FDBAB6F4}"/>
    <cellStyle name="Millares [0] 2 3 2 6" xfId="1779" xr:uid="{A5701092-731D-4661-A7F6-518B9BC8CF53}"/>
    <cellStyle name="Millares [0] 2 3 2 6 2" xfId="3058" xr:uid="{49CC0477-E711-47A8-BBC6-5765EA06069F}"/>
    <cellStyle name="Millares [0] 2 3 2 7" xfId="1934" xr:uid="{1E7FC9D4-1CE8-452C-A737-08BDF464A1C2}"/>
    <cellStyle name="Millares [0] 2 3 2 7 2" xfId="3213" xr:uid="{F7EC719F-6437-4769-8A06-A54D26FE1926}"/>
    <cellStyle name="Millares [0] 2 3 2 8" xfId="2115" xr:uid="{2F70BF92-EFA0-4B81-A31C-5B7D8AB7E2D5}"/>
    <cellStyle name="Millares [0] 2 3 2 8 2" xfId="3394" xr:uid="{52630A04-3456-4DA9-80AC-40126BDF664A}"/>
    <cellStyle name="Millares [0] 2 3 2 9" xfId="2296" xr:uid="{67283B90-F722-413A-BFE1-7D79700352E2}"/>
    <cellStyle name="Millares [0] 2 3 2 9 2" xfId="3575" xr:uid="{1610045A-D692-43CB-BFC2-67E964BE95AE}"/>
    <cellStyle name="Millares [0] 2 3 3" xfId="96" xr:uid="{4B6D70C7-C048-4D41-9478-5E98B9496816}"/>
    <cellStyle name="Millares [0] 2 3 3 2" xfId="1492" xr:uid="{972E2038-79D8-4971-8E80-B72A1841C700}"/>
    <cellStyle name="Millares [0] 2 3 3 2 2" xfId="2774" xr:uid="{BF60C1BD-BBE2-4439-AE33-AF2FE4032710}"/>
    <cellStyle name="Millares [0] 2 3 3 3" xfId="1650" xr:uid="{13437BA2-5742-4B5F-9A52-D97578995F2D}"/>
    <cellStyle name="Millares [0] 2 3 3 3 2" xfId="2929" xr:uid="{A17333F2-0E8F-4937-AC83-7ACD1F467314}"/>
    <cellStyle name="Millares [0] 2 3 3 4" xfId="1805" xr:uid="{37976268-F2E7-4FD0-A0D0-0F9FAA35C707}"/>
    <cellStyle name="Millares [0] 2 3 3 4 2" xfId="3084" xr:uid="{827511FD-DCBD-44F2-B5C7-F79183B3DBB8}"/>
    <cellStyle name="Millares [0] 2 3 3 5" xfId="1960" xr:uid="{18E27347-D6DA-4683-8D1C-454886380286}"/>
    <cellStyle name="Millares [0] 2 3 3 5 2" xfId="3239" xr:uid="{C05FCC35-F73E-4002-9FCA-894BA41470BF}"/>
    <cellStyle name="Millares [0] 2 3 3 6" xfId="2141" xr:uid="{A33E1280-4D3E-45A4-A83F-EBF7AD8F77F3}"/>
    <cellStyle name="Millares [0] 2 3 3 6 2" xfId="3420" xr:uid="{05443EEA-A4DA-4C30-A6CB-D4F16D4CE96B}"/>
    <cellStyle name="Millares [0] 2 3 3 7" xfId="2322" xr:uid="{0C12A434-B676-4586-8413-763A8B5EB7AA}"/>
    <cellStyle name="Millares [0] 2 3 3 7 2" xfId="3601" xr:uid="{81DFE5C2-64E3-4554-9B48-289DBEC51730}"/>
    <cellStyle name="Millares [0] 2 3 3 8" xfId="2528" xr:uid="{EF692ABE-6308-49C9-9800-C2FDDDF75589}"/>
    <cellStyle name="Millares [0] 2 3 4" xfId="41" xr:uid="{DF24B063-4163-43C9-99D4-66D1EA836D44}"/>
    <cellStyle name="Millares [0] 2 3 4 2" xfId="1544" xr:uid="{A126A8E2-4430-4AAF-9032-D59552BE5C2E}"/>
    <cellStyle name="Millares [0] 2 3 4 2 2" xfId="2826" xr:uid="{6056F24E-4F08-4E4F-85B9-60FF7D085C03}"/>
    <cellStyle name="Millares [0] 2 3 4 3" xfId="1702" xr:uid="{2347492C-5FE3-439E-88D1-1C3A64F8B220}"/>
    <cellStyle name="Millares [0] 2 3 4 3 2" xfId="2981" xr:uid="{E0F563D7-900C-43B1-B648-33052091D898}"/>
    <cellStyle name="Millares [0] 2 3 4 4" xfId="1857" xr:uid="{14B12418-E2AE-4974-A099-276FBC80606E}"/>
    <cellStyle name="Millares [0] 2 3 4 4 2" xfId="3136" xr:uid="{CCDB4B86-3A58-40D9-B210-9265DB723C77}"/>
    <cellStyle name="Millares [0] 2 3 4 5" xfId="2012" xr:uid="{A958DD7A-90BB-4884-AED6-0E920F9F4942}"/>
    <cellStyle name="Millares [0] 2 3 4 5 2" xfId="3291" xr:uid="{5EF00B4B-7C9D-4149-93DE-CA32D79777D7}"/>
    <cellStyle name="Millares [0] 2 3 4 6" xfId="2193" xr:uid="{59E18052-B371-40C8-85BA-3502943FB54A}"/>
    <cellStyle name="Millares [0] 2 3 4 6 2" xfId="3472" xr:uid="{7136D43F-66D4-4953-ABD5-52B3BC8B870D}"/>
    <cellStyle name="Millares [0] 2 3 4 7" xfId="2374" xr:uid="{922BA568-60B2-4CF2-B7AE-308A66FACC14}"/>
    <cellStyle name="Millares [0] 2 3 4 7 2" xfId="3653" xr:uid="{5A264E30-14A6-4A7D-8F9F-D3361FBE416F}"/>
    <cellStyle name="Millares [0] 2 3 4 8" xfId="2475" xr:uid="{B6FC5DBB-4E20-4EA9-9A7D-1A9D63B67A4E}"/>
    <cellStyle name="Millares [0] 2 3 5" xfId="150" xr:uid="{DA7263DE-3B9D-4ABE-A7ED-4D536FA3E435}"/>
    <cellStyle name="Millares [0] 2 3 5 2" xfId="1571" xr:uid="{3DDD5D42-1031-4BA0-86A6-018434289F04}"/>
    <cellStyle name="Millares [0] 2 3 5 2 2" xfId="2853" xr:uid="{09910ED1-5110-43B7-995E-D84913D841A4}"/>
    <cellStyle name="Millares [0] 2 3 5 3" xfId="1729" xr:uid="{B9C51172-3A0F-4C1C-91BC-3DEC768F8213}"/>
    <cellStyle name="Millares [0] 2 3 5 3 2" xfId="3008" xr:uid="{E6B3BC05-FA61-4A55-B185-E95522C93891}"/>
    <cellStyle name="Millares [0] 2 3 5 4" xfId="1884" xr:uid="{F3C3BDEC-7378-4277-B2C2-4ECC8ABBC5DD}"/>
    <cellStyle name="Millares [0] 2 3 5 4 2" xfId="3163" xr:uid="{21DB2796-CB13-4D10-8886-C9B613B632F0}"/>
    <cellStyle name="Millares [0] 2 3 5 5" xfId="2039" xr:uid="{99FC7CD5-C873-4DFD-9F2D-9287B922DFA4}"/>
    <cellStyle name="Millares [0] 2 3 5 5 2" xfId="3318" xr:uid="{68DE4BC2-6CB6-453D-887E-BDA266C3F39A}"/>
    <cellStyle name="Millares [0] 2 3 5 6" xfId="2220" xr:uid="{91509C36-644A-4744-B5B5-594C6CC4E972}"/>
    <cellStyle name="Millares [0] 2 3 5 6 2" xfId="3499" xr:uid="{608B625C-B443-4720-B2BA-9CFF6AE30CDD}"/>
    <cellStyle name="Millares [0] 2 3 5 7" xfId="2401" xr:uid="{36D41880-A7D9-4AFB-9593-B6164BB7F3CB}"/>
    <cellStyle name="Millares [0] 2 3 5 7 2" xfId="3680" xr:uid="{201585F1-A782-46D4-B856-EA8957CBE1E5}"/>
    <cellStyle name="Millares [0] 2 3 6" xfId="1440" xr:uid="{D74A2E3A-1CEA-487B-902E-7ACBF8DD19C8}"/>
    <cellStyle name="Millares [0] 2 3 6 2" xfId="2063" xr:uid="{06D8CE4B-E803-4B41-893C-953C81C1C9E9}"/>
    <cellStyle name="Millares [0] 2 3 6 2 2" xfId="3342" xr:uid="{524F41B8-4E96-4464-B1D7-5F78513D61BF}"/>
    <cellStyle name="Millares [0] 2 3 6 3" xfId="2244" xr:uid="{1D0E851B-E4DD-4C8D-87B6-C0E394E98B3F}"/>
    <cellStyle name="Millares [0] 2 3 6 3 2" xfId="3523" xr:uid="{C8CDE888-D18B-46A1-9136-35CEA98A98C5}"/>
    <cellStyle name="Millares [0] 2 3 6 4" xfId="2425" xr:uid="{C2275C90-31D8-480E-9225-8C01B043C6F0}"/>
    <cellStyle name="Millares [0] 2 3 6 4 2" xfId="3704" xr:uid="{2B0E12B5-8E29-451B-A17B-B9457A4C1F64}"/>
    <cellStyle name="Millares [0] 2 3 6 5" xfId="2722" xr:uid="{D4C4D554-6B0F-4EA9-8EA6-0C6D776F5B89}"/>
    <cellStyle name="Millares [0] 2 3 7" xfId="1598" xr:uid="{FA54C2FF-21E2-4523-B181-F9A221AD8070}"/>
    <cellStyle name="Millares [0] 2 3 7 2" xfId="2877" xr:uid="{CF8DBE7C-80AE-4E42-BC9B-F0D4046AAF4C}"/>
    <cellStyle name="Millares [0] 2 3 8" xfId="1753" xr:uid="{A4E857D3-8A3F-4C72-8275-19627B710997}"/>
    <cellStyle name="Millares [0] 2 3 8 2" xfId="3032" xr:uid="{4DF54032-5D06-47CC-9360-DA7C252C7E3A}"/>
    <cellStyle name="Millares [0] 2 3 9" xfId="1908" xr:uid="{12A483AB-E4D2-41BF-ABE4-093F798DBA86}"/>
    <cellStyle name="Millares [0] 2 3 9 2" xfId="3187" xr:uid="{7F45376F-020B-4E8D-8EDE-9D0538F47AC8}"/>
    <cellStyle name="Millares [0] 2 4" xfId="22" xr:uid="{FF32382A-B6D6-4A45-A652-672DDF7F23D7}"/>
    <cellStyle name="Millares [0] 2 4 10" xfId="1914" xr:uid="{76082596-9D88-4215-9E69-80E961E34FED}"/>
    <cellStyle name="Millares [0] 2 4 10 2" xfId="3193" xr:uid="{11189D21-30AC-486B-9200-77EC16D062D1}"/>
    <cellStyle name="Millares [0] 2 4 11" xfId="2095" xr:uid="{D46EB77E-D0AC-46A2-904C-8751553B5340}"/>
    <cellStyle name="Millares [0] 2 4 11 2" xfId="3374" xr:uid="{C86EB871-8C25-4779-9925-7393109306AB}"/>
    <cellStyle name="Millares [0] 2 4 12" xfId="2276" xr:uid="{B09EC0B5-934B-4195-A0C7-526A1BD19A66}"/>
    <cellStyle name="Millares [0] 2 4 12 2" xfId="3555" xr:uid="{BCAC5F01-25F5-4B0D-9429-79CACC0A1A37}"/>
    <cellStyle name="Millares [0] 2 4 13" xfId="2457" xr:uid="{208F4927-B898-47EA-B0D3-2708D92129D8}"/>
    <cellStyle name="Millares [0] 2 4 2" xfId="75" xr:uid="{86D2C59A-6BCD-4885-B772-81C49DF718D0}"/>
    <cellStyle name="Millares [0] 2 4 2 10" xfId="2302" xr:uid="{1C5BF4C7-F7A4-49DC-AB27-29DFE9BC950B}"/>
    <cellStyle name="Millares [0] 2 4 2 10 2" xfId="3581" xr:uid="{32EF0FEE-3491-49AA-AA9F-BCE8968B3F3E}"/>
    <cellStyle name="Millares [0] 2 4 2 11" xfId="2508" xr:uid="{4583C0DA-50E3-4EC9-B38F-14CD542409F6}"/>
    <cellStyle name="Millares [0] 2 4 2 2" xfId="128" xr:uid="{67BD4EC9-43A6-46AA-B117-EDDC3ED31FBC}"/>
    <cellStyle name="Millares [0] 2 4 2 2 2" xfId="1524" xr:uid="{EB5051AD-1DA8-4774-9450-2FBB450FC3C2}"/>
    <cellStyle name="Millares [0] 2 4 2 2 2 2" xfId="2806" xr:uid="{EA3F8A4E-E8F4-45E0-8EC8-F066E58CC847}"/>
    <cellStyle name="Millares [0] 2 4 2 2 3" xfId="1682" xr:uid="{8AFA5338-2B2F-499F-915C-2E3306A92C85}"/>
    <cellStyle name="Millares [0] 2 4 2 2 3 2" xfId="2961" xr:uid="{1035D151-2B4F-48D2-B24E-8A99A15FEDFC}"/>
    <cellStyle name="Millares [0] 2 4 2 2 4" xfId="1837" xr:uid="{6C01D4E0-DA63-4E15-A43E-0FC94CE27853}"/>
    <cellStyle name="Millares [0] 2 4 2 2 4 2" xfId="3116" xr:uid="{5BE98904-A81F-4220-A80D-EB074988276C}"/>
    <cellStyle name="Millares [0] 2 4 2 2 5" xfId="1992" xr:uid="{311FFE79-F357-420C-83F3-22C12188DE7C}"/>
    <cellStyle name="Millares [0] 2 4 2 2 5 2" xfId="3271" xr:uid="{3393DA31-51B1-49CF-AC61-C3575DD146E0}"/>
    <cellStyle name="Millares [0] 2 4 2 2 6" xfId="2173" xr:uid="{624D906D-5C41-4632-BBAA-E4D12CE43382}"/>
    <cellStyle name="Millares [0] 2 4 2 2 6 2" xfId="3452" xr:uid="{9301EA0F-1295-4358-BD2A-E685B141B642}"/>
    <cellStyle name="Millares [0] 2 4 2 2 7" xfId="2354" xr:uid="{5D562C4A-E767-405D-9403-238F26B347B0}"/>
    <cellStyle name="Millares [0] 2 4 2 2 7 2" xfId="3633" xr:uid="{5B6255CE-A6CC-4CAA-AF3A-4C848AAD8FF1}"/>
    <cellStyle name="Millares [0] 2 4 2 2 8" xfId="2560" xr:uid="{D9F8DF4D-D0C7-4324-A2A4-FE04C78655B5}"/>
    <cellStyle name="Millares [0] 2 4 2 3" xfId="1323" xr:uid="{96C5533D-CDBF-4092-8B29-40057624B649}"/>
    <cellStyle name="Millares [0] 2 4 2 3 2" xfId="2613" xr:uid="{6238C791-9C7F-412B-A389-517A923B3B72}"/>
    <cellStyle name="Millares [0] 2 4 2 4" xfId="1402" xr:uid="{90595621-F144-416C-8B33-B7A17FE0BFD8}"/>
    <cellStyle name="Millares [0] 2 4 2 4 2" xfId="2684" xr:uid="{E997ACE1-B70D-4869-8673-EBA7D4C70F5B}"/>
    <cellStyle name="Millares [0] 2 4 2 5" xfId="1472" xr:uid="{A2BABFA1-D495-49E3-A5C7-2767A4E47E06}"/>
    <cellStyle name="Millares [0] 2 4 2 5 2" xfId="2754" xr:uid="{87584C76-46F1-46BF-B87A-EC9A87616D17}"/>
    <cellStyle name="Millares [0] 2 4 2 6" xfId="1630" xr:uid="{054BBB94-AD20-4E31-8879-6FFEE32915EB}"/>
    <cellStyle name="Millares [0] 2 4 2 6 2" xfId="2909" xr:uid="{4EBEC51A-FFD4-4FCF-AB22-F5418318D30C}"/>
    <cellStyle name="Millares [0] 2 4 2 7" xfId="1785" xr:uid="{07992D62-B3A3-47DB-B89A-89FCC6C291F1}"/>
    <cellStyle name="Millares [0] 2 4 2 7 2" xfId="3064" xr:uid="{DE45575C-6DC4-48D8-879A-99D0096E3D15}"/>
    <cellStyle name="Millares [0] 2 4 2 8" xfId="1940" xr:uid="{237116EF-5563-48A2-B1BB-E108B674C29A}"/>
    <cellStyle name="Millares [0] 2 4 2 8 2" xfId="3219" xr:uid="{F1549F2A-84C5-4134-85DE-0892CF93694F}"/>
    <cellStyle name="Millares [0] 2 4 2 9" xfId="2121" xr:uid="{63FF2B4B-93A0-4A4D-8166-1A409A8FA554}"/>
    <cellStyle name="Millares [0] 2 4 2 9 2" xfId="3400" xr:uid="{B6EA2694-BCA5-49B5-89F7-F28C85EE97B4}"/>
    <cellStyle name="Millares [0] 2 4 3" xfId="102" xr:uid="{3FA82C7F-AAB7-4605-A7CE-186E925D986A}"/>
    <cellStyle name="Millares [0] 2 4 3 2" xfId="1498" xr:uid="{DA0C4BFD-1235-4770-AB79-8E0A2D88CE3F}"/>
    <cellStyle name="Millares [0] 2 4 3 2 2" xfId="2780" xr:uid="{759D5139-163F-4950-8ED0-D8D5B602F5DE}"/>
    <cellStyle name="Millares [0] 2 4 3 3" xfId="1656" xr:uid="{50A59258-9F52-4BCE-B14D-0BC60879B0D8}"/>
    <cellStyle name="Millares [0] 2 4 3 3 2" xfId="2935" xr:uid="{AA53B813-FEA7-4165-B21B-F3D9233B17D3}"/>
    <cellStyle name="Millares [0] 2 4 3 4" xfId="1811" xr:uid="{D21FB1AD-6689-4C97-AAEB-7AF93AA52B02}"/>
    <cellStyle name="Millares [0] 2 4 3 4 2" xfId="3090" xr:uid="{7ECC0226-656C-4565-BBEB-855B5350CEEB}"/>
    <cellStyle name="Millares [0] 2 4 3 5" xfId="1966" xr:uid="{670CDAE6-DF13-46BB-86D7-43322F4CEF01}"/>
    <cellStyle name="Millares [0] 2 4 3 5 2" xfId="3245" xr:uid="{95D5C4B7-D9A7-4DC9-9CD0-412873B376B6}"/>
    <cellStyle name="Millares [0] 2 4 3 6" xfId="2147" xr:uid="{A0358B08-204A-43FE-B986-B9054CCCF06D}"/>
    <cellStyle name="Millares [0] 2 4 3 6 2" xfId="3426" xr:uid="{F0A741A0-64BC-4768-A2A1-112B917E3D46}"/>
    <cellStyle name="Millares [0] 2 4 3 7" xfId="2328" xr:uid="{87BA2C48-925E-4560-9BC8-39FC12821063}"/>
    <cellStyle name="Millares [0] 2 4 3 7 2" xfId="3607" xr:uid="{51773A70-F201-434C-8CD3-FBBB43DAF86A}"/>
    <cellStyle name="Millares [0] 2 4 3 8" xfId="2534" xr:uid="{94681E89-DBFA-42B1-8090-6E1F070525E3}"/>
    <cellStyle name="Millares [0] 2 4 4" xfId="47" xr:uid="{4B758470-4C9A-4B1E-A743-3FF18AD4F05A}"/>
    <cellStyle name="Millares [0] 2 4 4 2" xfId="1550" xr:uid="{AC42A811-7941-4EF0-AE1D-E099D52D9F3F}"/>
    <cellStyle name="Millares [0] 2 4 4 2 2" xfId="2832" xr:uid="{635FBB5B-877E-423D-B98D-BA9C907D84F8}"/>
    <cellStyle name="Millares [0] 2 4 4 3" xfId="1708" xr:uid="{3A9D74F1-D989-4966-9AA7-0652A31244C0}"/>
    <cellStyle name="Millares [0] 2 4 4 3 2" xfId="2987" xr:uid="{A4FAA620-77E1-4D8F-9A02-53979E0D4F84}"/>
    <cellStyle name="Millares [0] 2 4 4 4" xfId="1863" xr:uid="{B6D28C0D-B486-4303-B4ED-9D7530C8F2A5}"/>
    <cellStyle name="Millares [0] 2 4 4 4 2" xfId="3142" xr:uid="{78B8F602-21CC-43E1-8DAA-24B905CB2369}"/>
    <cellStyle name="Millares [0] 2 4 4 5" xfId="2018" xr:uid="{2EC57692-FC3F-4CDF-BEC5-00F1BB25C877}"/>
    <cellStyle name="Millares [0] 2 4 4 5 2" xfId="3297" xr:uid="{5CA8D5B1-1094-41E4-B8D0-3DF44F830D35}"/>
    <cellStyle name="Millares [0] 2 4 4 6" xfId="2199" xr:uid="{DCA860A6-F019-42F9-A2C5-65B23FEB1566}"/>
    <cellStyle name="Millares [0] 2 4 4 6 2" xfId="3478" xr:uid="{8734751A-AC5A-4A7E-BB7E-3572DA614771}"/>
    <cellStyle name="Millares [0] 2 4 4 7" xfId="2380" xr:uid="{C993104B-7952-423E-9073-0A5083D6BF02}"/>
    <cellStyle name="Millares [0] 2 4 4 7 2" xfId="3659" xr:uid="{34F156F1-6349-4A27-AE18-B06E856BA00E}"/>
    <cellStyle name="Millares [0] 2 4 4 8" xfId="2481" xr:uid="{6D5BB10F-E108-49C8-80C9-F774076B1ADA}"/>
    <cellStyle name="Millares [0] 2 4 5" xfId="146" xr:uid="{9791272F-CD79-418C-8AC2-34D9E62FD74E}"/>
    <cellStyle name="Millares [0] 2 4 5 2" xfId="1577" xr:uid="{DF8D13FF-D63B-43E1-8B8D-321A074B1705}"/>
    <cellStyle name="Millares [0] 2 4 5 2 2" xfId="2859" xr:uid="{DE3D61A1-AD06-456F-BD08-1D0394D23E73}"/>
    <cellStyle name="Millares [0] 2 4 5 3" xfId="1735" xr:uid="{2660155B-51CB-43B5-86AC-F115541E5D04}"/>
    <cellStyle name="Millares [0] 2 4 5 3 2" xfId="3014" xr:uid="{90701E69-99D1-4944-B3C2-CFBFCC811ED9}"/>
    <cellStyle name="Millares [0] 2 4 5 4" xfId="1890" xr:uid="{A9D448E9-4B4D-4C58-B283-71F8107E89BA}"/>
    <cellStyle name="Millares [0] 2 4 5 4 2" xfId="3169" xr:uid="{49B9C264-BC9B-41AA-AEB9-4FD6FD2B19F9}"/>
    <cellStyle name="Millares [0] 2 4 5 5" xfId="2045" xr:uid="{74F27156-8E5A-426D-9ED4-ECF5D070B144}"/>
    <cellStyle name="Millares [0] 2 4 5 5 2" xfId="3324" xr:uid="{74306218-F63F-4586-A996-5A2C9894C628}"/>
    <cellStyle name="Millares [0] 2 4 5 6" xfId="2226" xr:uid="{D0D7B8D6-4D8D-45FD-A7C0-4A432BE76240}"/>
    <cellStyle name="Millares [0] 2 4 5 6 2" xfId="3505" xr:uid="{8E6BF8BB-5E3A-475B-8E4C-BF5074E876B5}"/>
    <cellStyle name="Millares [0] 2 4 5 7" xfId="2407" xr:uid="{3A9FF7BC-FD07-408A-ABED-ABD53EF1D8F4}"/>
    <cellStyle name="Millares [0] 2 4 5 7 2" xfId="3686" xr:uid="{721D3817-7450-49FE-86C2-FE1928E37515}"/>
    <cellStyle name="Millares [0] 2 4 5 8" xfId="2577" xr:uid="{E568AB62-1196-437D-B6B1-C3943FD8237E}"/>
    <cellStyle name="Millares [0] 2 4 6" xfId="1366" xr:uid="{FDB2B203-EE72-4585-A727-3A4FDCE4DE4A}"/>
    <cellStyle name="Millares [0] 2 4 6 2" xfId="2069" xr:uid="{DC6F5BE6-C088-4A9F-9F70-5D2294803077}"/>
    <cellStyle name="Millares [0] 2 4 6 2 2" xfId="3348" xr:uid="{A4C15AF1-589F-466B-94EC-8D7B4E734ECB}"/>
    <cellStyle name="Millares [0] 2 4 6 3" xfId="2250" xr:uid="{9EB30C7A-816F-4476-9A7E-879124A750F3}"/>
    <cellStyle name="Millares [0] 2 4 6 3 2" xfId="3529" xr:uid="{9E459FEE-8762-406A-B114-5A7386F53CFA}"/>
    <cellStyle name="Millares [0] 2 4 6 4" xfId="2431" xr:uid="{75CEBF0E-8ADB-481F-9B89-94BAE0709089}"/>
    <cellStyle name="Millares [0] 2 4 6 4 2" xfId="3710" xr:uid="{558C37C8-DD16-491A-A784-ABD8C5674B4F}"/>
    <cellStyle name="Millares [0] 2 4 6 5" xfId="2648" xr:uid="{3329D4A6-A2B0-473A-8A3F-F60A861AE5C3}"/>
    <cellStyle name="Millares [0] 2 4 7" xfId="1446" xr:uid="{8657C6F0-B6EA-46D5-99A4-0BAE34ED7A32}"/>
    <cellStyle name="Millares [0] 2 4 7 2" xfId="2728" xr:uid="{5E2B9451-5937-49EE-AE34-FDFA1F87F859}"/>
    <cellStyle name="Millares [0] 2 4 8" xfId="1604" xr:uid="{03D4677C-1C24-4281-B224-524AD910CD8D}"/>
    <cellStyle name="Millares [0] 2 4 8 2" xfId="2883" xr:uid="{C1EDFC1E-ED6C-4CC5-98CE-DCCFA8F1C15D}"/>
    <cellStyle name="Millares [0] 2 4 9" xfId="1759" xr:uid="{D8FC9540-9AE6-42B1-BFA3-57F10A2A89CA}"/>
    <cellStyle name="Millares [0] 2 4 9 2" xfId="3038" xr:uid="{0F0E5A17-D3A8-4DC6-BCD4-EEAE8BD76A46}"/>
    <cellStyle name="Millares [0] 2 5" xfId="53" xr:uid="{D92CC359-805C-410A-A6B8-515AA2860F00}"/>
    <cellStyle name="Millares [0] 2 5 10" xfId="2101" xr:uid="{60B784B9-482D-4616-819C-C3ED8F196D23}"/>
    <cellStyle name="Millares [0] 2 5 10 2" xfId="3380" xr:uid="{C96DD204-3BF5-47D2-93C2-09B0FDB7F75A}"/>
    <cellStyle name="Millares [0] 2 5 11" xfId="2282" xr:uid="{157085DF-05C1-4DFA-9A47-B8D18FABBFF7}"/>
    <cellStyle name="Millares [0] 2 5 11 2" xfId="3561" xr:uid="{B7C108D9-4AB3-4DDB-AC44-C784DCC33FD9}"/>
    <cellStyle name="Millares [0] 2 5 12" xfId="2487" xr:uid="{BC181922-19C4-4E3B-B05B-D8C1B1CB92B3}"/>
    <cellStyle name="Millares [0] 2 5 2" xfId="81" xr:uid="{D48F9C72-6E8E-41FA-952A-F836FD553A6C}"/>
    <cellStyle name="Millares [0] 2 5 2 2" xfId="134" xr:uid="{7652C2D7-576D-4CEF-98D6-71E335699D5B}"/>
    <cellStyle name="Millares [0] 2 5 2 2 2" xfId="1530" xr:uid="{94EFFE8A-4D7C-4027-A95B-7F1E22F9ED22}"/>
    <cellStyle name="Millares [0] 2 5 2 2 2 2" xfId="2812" xr:uid="{D3AE5502-2FC0-4B27-BFA3-BCB4D7468570}"/>
    <cellStyle name="Millares [0] 2 5 2 2 3" xfId="1688" xr:uid="{4F333416-E311-4367-BE95-24FDE174E369}"/>
    <cellStyle name="Millares [0] 2 5 2 2 3 2" xfId="2967" xr:uid="{362868FC-08B0-4DC6-AA42-0C33D9B0564B}"/>
    <cellStyle name="Millares [0] 2 5 2 2 4" xfId="1843" xr:uid="{548CA4D4-73E3-42E8-B809-93C573237C54}"/>
    <cellStyle name="Millares [0] 2 5 2 2 4 2" xfId="3122" xr:uid="{542443C7-C0BF-4940-9CF7-21214848C9CC}"/>
    <cellStyle name="Millares [0] 2 5 2 2 5" xfId="1998" xr:uid="{52CB36D8-2E5C-4F4B-AE67-87E85259FBD4}"/>
    <cellStyle name="Millares [0] 2 5 2 2 5 2" xfId="3277" xr:uid="{7E124172-546D-4576-801F-9FEF0F674AB8}"/>
    <cellStyle name="Millares [0] 2 5 2 2 6" xfId="2179" xr:uid="{D6D36A6A-2D81-47A7-B80E-EB585B4CA28D}"/>
    <cellStyle name="Millares [0] 2 5 2 2 6 2" xfId="3458" xr:uid="{E6684C6D-A3F1-41E1-BA1D-352487DCA1F5}"/>
    <cellStyle name="Millares [0] 2 5 2 2 7" xfId="2360" xr:uid="{A55EA66D-3EBE-455B-AE94-F7EC950C9CFB}"/>
    <cellStyle name="Millares [0] 2 5 2 2 7 2" xfId="3639" xr:uid="{2B801837-71E6-41E8-9828-C75FE36E028E}"/>
    <cellStyle name="Millares [0] 2 5 2 2 8" xfId="2566" xr:uid="{7ACADD24-62D1-4B94-8250-C264B1CC9654}"/>
    <cellStyle name="Millares [0] 2 5 2 3" xfId="1478" xr:uid="{B699EA48-C6E4-4458-B328-8F0519CDE042}"/>
    <cellStyle name="Millares [0] 2 5 2 3 2" xfId="2760" xr:uid="{2456F480-037F-4D8B-AB9B-39E95E306312}"/>
    <cellStyle name="Millares [0] 2 5 2 4" xfId="1636" xr:uid="{D0A63B85-1F69-464C-A856-F7E34BA40020}"/>
    <cellStyle name="Millares [0] 2 5 2 4 2" xfId="2915" xr:uid="{F77E5258-F657-455B-B9DD-8F57D614E219}"/>
    <cellStyle name="Millares [0] 2 5 2 5" xfId="1791" xr:uid="{4F969FE3-25B7-46E7-9714-ADC82E665F32}"/>
    <cellStyle name="Millares [0] 2 5 2 5 2" xfId="3070" xr:uid="{FEDE7EC7-3800-4847-80FE-DE6EFA83FB6D}"/>
    <cellStyle name="Millares [0] 2 5 2 6" xfId="1946" xr:uid="{94D4262F-EF70-4325-9266-F8C1985992F6}"/>
    <cellStyle name="Millares [0] 2 5 2 6 2" xfId="3225" xr:uid="{C7593131-C01C-48A6-A93C-F099922CF453}"/>
    <cellStyle name="Millares [0] 2 5 2 7" xfId="2127" xr:uid="{A57C7681-4346-4B6C-B976-9616B2B71A77}"/>
    <cellStyle name="Millares [0] 2 5 2 7 2" xfId="3406" xr:uid="{7300E840-2E0F-4425-B8A0-50118E9A2DFD}"/>
    <cellStyle name="Millares [0] 2 5 2 8" xfId="2308" xr:uid="{9C4990DA-03CA-4F4E-AE85-CCCF5BA58C57}"/>
    <cellStyle name="Millares [0] 2 5 2 8 2" xfId="3587" xr:uid="{67BA0373-3F94-46FD-9FC1-F3FEBDD15B01}"/>
    <cellStyle name="Millares [0] 2 5 2 9" xfId="2514" xr:uid="{2BF21BC7-ABDB-494D-99C3-C1E2AE70EBEB}"/>
    <cellStyle name="Millares [0] 2 5 3" xfId="108" xr:uid="{D0AC4E10-2EE7-4202-8905-2CD50079D836}"/>
    <cellStyle name="Millares [0] 2 5 3 2" xfId="1504" xr:uid="{692E066F-CFEA-4897-AA81-A0A3E37513FE}"/>
    <cellStyle name="Millares [0] 2 5 3 2 2" xfId="2786" xr:uid="{929F81BE-4ADE-4535-8AB0-DC9A03E40F8B}"/>
    <cellStyle name="Millares [0] 2 5 3 3" xfId="1662" xr:uid="{281099A1-B2D5-4649-BB84-01B1041F9F36}"/>
    <cellStyle name="Millares [0] 2 5 3 3 2" xfId="2941" xr:uid="{59C1CFA7-877D-4F68-81A7-49C454A5E1A3}"/>
    <cellStyle name="Millares [0] 2 5 3 4" xfId="1817" xr:uid="{E04EACF8-31FD-40E3-B5CB-B54F17110635}"/>
    <cellStyle name="Millares [0] 2 5 3 4 2" xfId="3096" xr:uid="{11E918E5-BBC0-4E63-BB3B-136576530C4D}"/>
    <cellStyle name="Millares [0] 2 5 3 5" xfId="1972" xr:uid="{6544E824-2AC5-431D-AA32-64569859CC27}"/>
    <cellStyle name="Millares [0] 2 5 3 5 2" xfId="3251" xr:uid="{DDA1FB95-75E0-4B17-ADD5-3142E08794B1}"/>
    <cellStyle name="Millares [0] 2 5 3 6" xfId="2153" xr:uid="{520AAF31-F48D-492C-8134-BF64CC697B72}"/>
    <cellStyle name="Millares [0] 2 5 3 6 2" xfId="3432" xr:uid="{4779F511-6B52-4F49-99C5-B13823540FD7}"/>
    <cellStyle name="Millares [0] 2 5 3 7" xfId="2334" xr:uid="{B2F2EDE6-F3B3-442D-9176-A303A0D01830}"/>
    <cellStyle name="Millares [0] 2 5 3 7 2" xfId="3613" xr:uid="{E2405B27-1C84-4B39-A149-7AD28086C177}"/>
    <cellStyle name="Millares [0] 2 5 3 8" xfId="2540" xr:uid="{4302FB2C-4F3B-4292-AFBA-77EDDC1E5E5D}"/>
    <cellStyle name="Millares [0] 2 5 4" xfId="1326" xr:uid="{4E5B7DA9-9FBB-4C1F-9AFB-52B1E268FE32}"/>
    <cellStyle name="Millares [0] 2 5 4 2" xfId="1556" xr:uid="{1CD4192A-46F8-4E1A-B63E-E9AD435FE3EC}"/>
    <cellStyle name="Millares [0] 2 5 4 2 2" xfId="2838" xr:uid="{46DBE7CB-8431-4851-85CA-5AE2D31CCF6D}"/>
    <cellStyle name="Millares [0] 2 5 4 3" xfId="1714" xr:uid="{AA5AED88-FCCE-4BD8-A0E1-FD11FDAA448A}"/>
    <cellStyle name="Millares [0] 2 5 4 3 2" xfId="2993" xr:uid="{BB8641AE-1E34-4B2C-8C9D-68345C2BBB40}"/>
    <cellStyle name="Millares [0] 2 5 4 4" xfId="1869" xr:uid="{D289E998-F409-462D-8EE7-DDF969583242}"/>
    <cellStyle name="Millares [0] 2 5 4 4 2" xfId="3148" xr:uid="{761A1C06-084B-4B04-B52B-AAFD02D4A960}"/>
    <cellStyle name="Millares [0] 2 5 4 5" xfId="2024" xr:uid="{C11394A5-495F-4BFF-8931-37104720C28D}"/>
    <cellStyle name="Millares [0] 2 5 4 5 2" xfId="3303" xr:uid="{01C74485-6A47-4E7F-87B4-4520A3E00A89}"/>
    <cellStyle name="Millares [0] 2 5 4 6" xfId="2205" xr:uid="{E5801252-65C1-48D1-B4CB-AAAC36416A45}"/>
    <cellStyle name="Millares [0] 2 5 4 6 2" xfId="3484" xr:uid="{537CB877-7D6F-45CB-AC33-F8970C107575}"/>
    <cellStyle name="Millares [0] 2 5 4 7" xfId="2386" xr:uid="{C6D613A3-994C-4AD2-84F9-4958C5BF8C10}"/>
    <cellStyle name="Millares [0] 2 5 4 7 2" xfId="3665" xr:uid="{AAB69BC4-17ED-48D6-844E-DAE2DA1787BE}"/>
    <cellStyle name="Millares [0] 2 5 4 8" xfId="2615" xr:uid="{FE8EBF27-A96B-4457-8436-107B3C7377DC}"/>
    <cellStyle name="Millares [0] 2 5 5" xfId="1404" xr:uid="{BD16CBC1-0F74-457C-8FB4-FE3E28280026}"/>
    <cellStyle name="Millares [0] 2 5 5 2" xfId="1583" xr:uid="{8A605779-981D-421C-8946-489B3E7FFFE2}"/>
    <cellStyle name="Millares [0] 2 5 5 2 2" xfId="2865" xr:uid="{3C20CFC4-DE8E-4C55-B25A-63218F730881}"/>
    <cellStyle name="Millares [0] 2 5 5 3" xfId="1741" xr:uid="{C80A6EE2-0891-4862-94FC-874FBB3146AF}"/>
    <cellStyle name="Millares [0] 2 5 5 3 2" xfId="3020" xr:uid="{AB02FC1A-98DD-4A70-B61F-E1A7EA106706}"/>
    <cellStyle name="Millares [0] 2 5 5 4" xfId="1896" xr:uid="{CCCCF87C-F1F4-455B-9EE9-ECAB90BC0DF5}"/>
    <cellStyle name="Millares [0] 2 5 5 4 2" xfId="3175" xr:uid="{3BCD17DF-BBAA-48E5-976D-BEDD611D0035}"/>
    <cellStyle name="Millares [0] 2 5 5 5" xfId="2051" xr:uid="{540C03AB-630F-46E5-BE80-0AF4A4CF9195}"/>
    <cellStyle name="Millares [0] 2 5 5 5 2" xfId="3330" xr:uid="{767D0017-1ADD-4222-96B5-146CFB9F7C0C}"/>
    <cellStyle name="Millares [0] 2 5 5 6" xfId="2232" xr:uid="{C7D025CC-BF5E-4BD6-BC31-DB91414D94D6}"/>
    <cellStyle name="Millares [0] 2 5 5 6 2" xfId="3511" xr:uid="{2424F80F-25FF-432D-BEBD-C2838F287106}"/>
    <cellStyle name="Millares [0] 2 5 5 7" xfId="2413" xr:uid="{859B2B96-5F93-4F57-B7EF-42E2855AAD2B}"/>
    <cellStyle name="Millares [0] 2 5 5 7 2" xfId="3692" xr:uid="{5B79B033-D519-410B-9174-7A94BC3C3D24}"/>
    <cellStyle name="Millares [0] 2 5 5 8" xfId="2686" xr:uid="{FB71C5B9-F911-445E-97DF-AB358BB58909}"/>
    <cellStyle name="Millares [0] 2 5 6" xfId="1452" xr:uid="{A3E351C2-2C7E-457C-B930-379C642C2FA8}"/>
    <cellStyle name="Millares [0] 2 5 6 2" xfId="2075" xr:uid="{BA98305B-94E5-44A1-A430-32C587FBFDBC}"/>
    <cellStyle name="Millares [0] 2 5 6 2 2" xfId="3354" xr:uid="{2E6854F3-9476-45EF-A266-23EB5B351115}"/>
    <cellStyle name="Millares [0] 2 5 6 3" xfId="2256" xr:uid="{E3B85358-9217-40B5-B0E4-F10603BAEF74}"/>
    <cellStyle name="Millares [0] 2 5 6 3 2" xfId="3535" xr:uid="{F9ED86CB-ABDF-4D77-92E3-581D2115169F}"/>
    <cellStyle name="Millares [0] 2 5 6 4" xfId="2437" xr:uid="{AD578D75-888A-4536-A84F-2DE9536D03B3}"/>
    <cellStyle name="Millares [0] 2 5 6 4 2" xfId="3716" xr:uid="{C29630DC-E86E-4A4C-883B-AAD572C229FA}"/>
    <cellStyle name="Millares [0] 2 5 6 5" xfId="2734" xr:uid="{8EA951C3-D78D-4D5E-B50A-B10644CDDE50}"/>
    <cellStyle name="Millares [0] 2 5 7" xfId="1610" xr:uid="{C838AB91-94F4-4D86-9AA9-6E798A645A2D}"/>
    <cellStyle name="Millares [0] 2 5 7 2" xfId="2889" xr:uid="{0F46D31D-E845-40FF-8C62-FD4975851BA5}"/>
    <cellStyle name="Millares [0] 2 5 8" xfId="1765" xr:uid="{2EC5A381-B2B1-4179-9336-A04D0EAAA025}"/>
    <cellStyle name="Millares [0] 2 5 8 2" xfId="3044" xr:uid="{9FFD20E2-95D5-4AFC-8E78-358CBA7215E4}"/>
    <cellStyle name="Millares [0] 2 5 9" xfId="1920" xr:uid="{8EE6DCCD-8437-4906-B614-015055F7864A}"/>
    <cellStyle name="Millares [0] 2 5 9 2" xfId="3199" xr:uid="{8680CDF3-544D-44D2-82E7-BC769F1ADD7C}"/>
    <cellStyle name="Millares [0] 2 6" xfId="59" xr:uid="{0D2DB746-78A6-4ED8-8D80-A110481156C2}"/>
    <cellStyle name="Millares [0] 2 6 10" xfId="2288" xr:uid="{9BEE51CA-89A3-4E5D-B8A0-8747C95BF0E4}"/>
    <cellStyle name="Millares [0] 2 6 10 2" xfId="3567" xr:uid="{8697D755-2927-4BE2-A7DA-7769DF816617}"/>
    <cellStyle name="Millares [0] 2 6 11" xfId="2493" xr:uid="{E80FE9DB-6028-4B24-A9EF-03FBF7CFD36E}"/>
    <cellStyle name="Millares [0] 2 6 2" xfId="87" xr:uid="{850743D0-9943-4DAD-AEA1-A45150A2895A}"/>
    <cellStyle name="Millares [0] 2 6 2 2" xfId="140" xr:uid="{C04BDFE2-9CD5-447C-82F1-1401DE36967B}"/>
    <cellStyle name="Millares [0] 2 6 2 2 2" xfId="1536" xr:uid="{9B4267CD-161D-4B27-AD74-E11BCEB05332}"/>
    <cellStyle name="Millares [0] 2 6 2 2 2 2" xfId="2818" xr:uid="{29D11A12-B732-4968-A1AD-3E0CD74D4489}"/>
    <cellStyle name="Millares [0] 2 6 2 2 3" xfId="1694" xr:uid="{D3695E7D-EFA2-440C-A39A-88A6CDD28BFB}"/>
    <cellStyle name="Millares [0] 2 6 2 2 3 2" xfId="2973" xr:uid="{7DE0CB85-AA81-484A-B21E-15E8D07E21EC}"/>
    <cellStyle name="Millares [0] 2 6 2 2 4" xfId="1849" xr:uid="{B9CD2AEF-F1B1-4A08-B905-2197BA443B2B}"/>
    <cellStyle name="Millares [0] 2 6 2 2 4 2" xfId="3128" xr:uid="{53150E3E-8985-4ABC-BE1E-98F95CDEA10F}"/>
    <cellStyle name="Millares [0] 2 6 2 2 5" xfId="2004" xr:uid="{4A56167D-BA8C-4309-9375-22E65DDE30C5}"/>
    <cellStyle name="Millares [0] 2 6 2 2 5 2" xfId="3283" xr:uid="{F30E151D-5CB7-4A1A-B412-41B7E74C1182}"/>
    <cellStyle name="Millares [0] 2 6 2 2 6" xfId="2185" xr:uid="{D6B674AD-C65C-4256-82F8-133DF2C729C3}"/>
    <cellStyle name="Millares [0] 2 6 2 2 6 2" xfId="3464" xr:uid="{B37413F9-C4A3-4952-9016-213FEE350D70}"/>
    <cellStyle name="Millares [0] 2 6 2 2 7" xfId="2366" xr:uid="{6121CB4B-18B6-4B04-A3AC-B43F06122EA4}"/>
    <cellStyle name="Millares [0] 2 6 2 2 7 2" xfId="3645" xr:uid="{3756E197-918E-4137-A01A-F4F4573F7F52}"/>
    <cellStyle name="Millares [0] 2 6 2 2 8" xfId="2572" xr:uid="{1F601E75-4D73-47BD-AD59-66F03452BE8E}"/>
    <cellStyle name="Millares [0] 2 6 2 3" xfId="1484" xr:uid="{1678C11B-1ADE-42B6-B6D6-70001D39B4C0}"/>
    <cellStyle name="Millares [0] 2 6 2 3 2" xfId="2766" xr:uid="{2C3E57ED-7037-4FE3-8B09-5342F08F36ED}"/>
    <cellStyle name="Millares [0] 2 6 2 4" xfId="1642" xr:uid="{5AC14FB3-3E31-4A0E-AB04-F9476DCEF3E3}"/>
    <cellStyle name="Millares [0] 2 6 2 4 2" xfId="2921" xr:uid="{353DC34F-34AE-4D82-9C0C-FDBBA5076CC0}"/>
    <cellStyle name="Millares [0] 2 6 2 5" xfId="1797" xr:uid="{18367853-EF7E-4F99-B9C4-EE789D5B6FD4}"/>
    <cellStyle name="Millares [0] 2 6 2 5 2" xfId="3076" xr:uid="{3EE43E77-F61D-46A3-A12C-FD711449BCDA}"/>
    <cellStyle name="Millares [0] 2 6 2 6" xfId="1952" xr:uid="{483427C6-BC21-45BD-96FD-EB165C554F62}"/>
    <cellStyle name="Millares [0] 2 6 2 6 2" xfId="3231" xr:uid="{BA532CD8-FF59-4D3C-AD02-0658192C1350}"/>
    <cellStyle name="Millares [0] 2 6 2 7" xfId="2133" xr:uid="{BDB57091-C619-4B83-AEA1-9590B64F7CD9}"/>
    <cellStyle name="Millares [0] 2 6 2 7 2" xfId="3412" xr:uid="{1FA70AEA-4B06-493F-B451-794A8312F018}"/>
    <cellStyle name="Millares [0] 2 6 2 8" xfId="2314" xr:uid="{631F4215-5D4B-465F-B7B0-CC3CCA7D010D}"/>
    <cellStyle name="Millares [0] 2 6 2 8 2" xfId="3593" xr:uid="{35C89B08-1B1C-43A3-B823-241E8EEE0BDB}"/>
    <cellStyle name="Millares [0] 2 6 2 9" xfId="2520" xr:uid="{C810AA73-6110-4F53-A9EE-BD6C0C641306}"/>
    <cellStyle name="Millares [0] 2 6 3" xfId="114" xr:uid="{ED37CB3F-0C43-40B7-9BC1-549E5AA953DC}"/>
    <cellStyle name="Millares [0] 2 6 3 2" xfId="1510" xr:uid="{C710F211-CFCB-452C-8EBC-931B0944FDEC}"/>
    <cellStyle name="Millares [0] 2 6 3 2 2" xfId="2792" xr:uid="{246321BC-5C75-4096-A47C-91DD0331AA5C}"/>
    <cellStyle name="Millares [0] 2 6 3 3" xfId="1668" xr:uid="{D756A95C-F8A0-4ACB-AB5C-933A29353C13}"/>
    <cellStyle name="Millares [0] 2 6 3 3 2" xfId="2947" xr:uid="{5ED2C473-9DBD-4A8E-934B-158A80CD59E0}"/>
    <cellStyle name="Millares [0] 2 6 3 4" xfId="1823" xr:uid="{FA320C8F-3671-492A-B962-C3D85DA3A451}"/>
    <cellStyle name="Millares [0] 2 6 3 4 2" xfId="3102" xr:uid="{9E1BFE8F-442C-459A-9703-8D87E6606F69}"/>
    <cellStyle name="Millares [0] 2 6 3 5" xfId="1978" xr:uid="{7EAA465C-974F-49DB-A878-4D6BCF526CEA}"/>
    <cellStyle name="Millares [0] 2 6 3 5 2" xfId="3257" xr:uid="{554DB340-BA5E-4917-B077-B72CF9490A0E}"/>
    <cellStyle name="Millares [0] 2 6 3 6" xfId="2159" xr:uid="{8050B438-56B6-4957-A7D0-60FC97DB85A1}"/>
    <cellStyle name="Millares [0] 2 6 3 6 2" xfId="3438" xr:uid="{EC1BCED4-4FF9-4506-9F8E-C61056E3D00A}"/>
    <cellStyle name="Millares [0] 2 6 3 7" xfId="2340" xr:uid="{E53BC082-A49C-4752-8C54-3C09CC99C624}"/>
    <cellStyle name="Millares [0] 2 6 3 7 2" xfId="3619" xr:uid="{252D720E-0621-44FF-BFC7-F42741504B85}"/>
    <cellStyle name="Millares [0] 2 6 3 8" xfId="2546" xr:uid="{3D931324-458F-4835-91C7-7E272DC69A3C}"/>
    <cellStyle name="Millares [0] 2 6 4" xfId="1562" xr:uid="{F55B59D9-AAF7-45B0-8A15-41CF80E4AA33}"/>
    <cellStyle name="Millares [0] 2 6 4 2" xfId="1720" xr:uid="{4D693810-A8F1-4654-A2CE-84BDF66E6709}"/>
    <cellStyle name="Millares [0] 2 6 4 2 2" xfId="2999" xr:uid="{C9A4E6F5-D332-4E75-A75A-ED8CA3080458}"/>
    <cellStyle name="Millares [0] 2 6 4 3" xfId="1875" xr:uid="{6B900D96-2F2B-43FB-A83D-02911DA32B39}"/>
    <cellStyle name="Millares [0] 2 6 4 3 2" xfId="3154" xr:uid="{57A30159-8869-4868-903A-3D96CB79B34B}"/>
    <cellStyle name="Millares [0] 2 6 4 4" xfId="2030" xr:uid="{54E78A3E-6F1F-4B59-BC99-992595EEDC76}"/>
    <cellStyle name="Millares [0] 2 6 4 4 2" xfId="3309" xr:uid="{C39028A0-B14D-4FFA-845F-B133175E639A}"/>
    <cellStyle name="Millares [0] 2 6 4 5" xfId="2211" xr:uid="{7497DAB2-873D-4AF8-8AFC-A58BBD352785}"/>
    <cellStyle name="Millares [0] 2 6 4 5 2" xfId="3490" xr:uid="{47E7147D-3FDC-4B9D-A568-A08D4F53B0C4}"/>
    <cellStyle name="Millares [0] 2 6 4 6" xfId="2392" xr:uid="{B94C33ED-3C5B-43A5-AFA1-3FDCD58F6198}"/>
    <cellStyle name="Millares [0] 2 6 4 6 2" xfId="3671" xr:uid="{32BDA2C7-7F3D-4EAB-80EA-3A5081DDF1C5}"/>
    <cellStyle name="Millares [0] 2 6 4 7" xfId="2844" xr:uid="{426206DB-3E7B-4AB9-BB66-DDF3A9241CC8}"/>
    <cellStyle name="Millares [0] 2 6 5" xfId="1458" xr:uid="{AB9DA456-02FA-4B29-A45C-FFB459CFAF26}"/>
    <cellStyle name="Millares [0] 2 6 5 2" xfId="2081" xr:uid="{BA588038-3B77-4592-984A-1DC5BC4A7583}"/>
    <cellStyle name="Millares [0] 2 6 5 2 2" xfId="3360" xr:uid="{F69BF04E-1962-43CD-8A9D-1FF03117427D}"/>
    <cellStyle name="Millares [0] 2 6 5 3" xfId="2262" xr:uid="{379B0F7B-65AD-4F08-AC2B-4EE884FB7EF9}"/>
    <cellStyle name="Millares [0] 2 6 5 3 2" xfId="3541" xr:uid="{49F74635-09A0-4E69-80F9-A0A430EC13FA}"/>
    <cellStyle name="Millares [0] 2 6 5 4" xfId="2443" xr:uid="{699C0FCB-7818-4AD6-A527-9E98DF3F2F04}"/>
    <cellStyle name="Millares [0] 2 6 5 4 2" xfId="3722" xr:uid="{576BF7F7-BB9C-4610-A19E-764B5834D426}"/>
    <cellStyle name="Millares [0] 2 6 5 5" xfId="2740" xr:uid="{26451241-EB72-4701-B2CA-E5D32117F6C2}"/>
    <cellStyle name="Millares [0] 2 6 6" xfId="1616" xr:uid="{9547AD35-AE3A-470D-A7BD-4C03F5FC19EC}"/>
    <cellStyle name="Millares [0] 2 6 6 2" xfId="2895" xr:uid="{4AAADFAF-B215-4C19-8EBF-DCFC10F60AA0}"/>
    <cellStyle name="Millares [0] 2 6 7" xfId="1771" xr:uid="{6ED3C534-0ED3-479D-9C85-815B846FAE46}"/>
    <cellStyle name="Millares [0] 2 6 7 2" xfId="3050" xr:uid="{8A488EB6-F128-4ED7-81EE-EA449BB45BC3}"/>
    <cellStyle name="Millares [0] 2 6 8" xfId="1926" xr:uid="{DE43746C-66CE-495C-8406-AD58EA93E2C2}"/>
    <cellStyle name="Millares [0] 2 6 8 2" xfId="3205" xr:uid="{5C84883B-017E-4C51-852D-6F9FD26EF21B}"/>
    <cellStyle name="Millares [0] 2 6 9" xfId="2107" xr:uid="{300FEC19-3CBB-41C1-A712-8540D153CE9C}"/>
    <cellStyle name="Millares [0] 2 6 9 2" xfId="3386" xr:uid="{DC9C5150-75A2-4E80-9710-FF5A7971EC14}"/>
    <cellStyle name="Millares [0] 2 7" xfId="63" xr:uid="{6AECC79C-D570-4095-8639-9C8E6072A60A}"/>
    <cellStyle name="Millares [0] 2 7 2" xfId="116" xr:uid="{DCF5D134-3417-462D-9987-024C3C5BA4B4}"/>
    <cellStyle name="Millares [0] 2 7 2 2" xfId="1512" xr:uid="{FFD7DD20-8326-433C-8489-AE89229075E4}"/>
    <cellStyle name="Millares [0] 2 7 2 2 2" xfId="2794" xr:uid="{B588797B-B8D5-4129-973E-C16A5C4D8CC4}"/>
    <cellStyle name="Millares [0] 2 7 2 3" xfId="1670" xr:uid="{D4AC0927-7027-4B4C-9DD0-8DCC593B7D5F}"/>
    <cellStyle name="Millares [0] 2 7 2 3 2" xfId="2949" xr:uid="{B41F191D-DF28-4345-9C85-DC13FA13D3EE}"/>
    <cellStyle name="Millares [0] 2 7 2 4" xfId="1825" xr:uid="{EFA14979-05F5-4435-A045-6FF8766E3368}"/>
    <cellStyle name="Millares [0] 2 7 2 4 2" xfId="3104" xr:uid="{81063461-72B0-40D6-93E4-E1835966BBF1}"/>
    <cellStyle name="Millares [0] 2 7 2 5" xfId="1980" xr:uid="{D32A6A66-80A2-47E9-89AF-2675B185BA8C}"/>
    <cellStyle name="Millares [0] 2 7 2 5 2" xfId="3259" xr:uid="{4D431568-AFFC-469A-8BF7-9F3CB922C635}"/>
    <cellStyle name="Millares [0] 2 7 2 6" xfId="2161" xr:uid="{8D002E1F-C88F-49EA-9F6E-1E2C11DA5411}"/>
    <cellStyle name="Millares [0] 2 7 2 6 2" xfId="3440" xr:uid="{01FF7D3F-78F2-458B-8A49-81D76D310E15}"/>
    <cellStyle name="Millares [0] 2 7 2 7" xfId="2342" xr:uid="{CA890DD2-BE28-4A99-B9B5-82CC5C6C53EC}"/>
    <cellStyle name="Millares [0] 2 7 2 7 2" xfId="3621" xr:uid="{2BD72CEB-0F98-444A-B49E-EEDA34E73C2A}"/>
    <cellStyle name="Millares [0] 2 7 2 8" xfId="2548" xr:uid="{40560177-5B59-461A-9217-D379EA4997A3}"/>
    <cellStyle name="Millares [0] 2 7 3" xfId="1460" xr:uid="{8B832D6A-98FA-4650-B102-35EEE6642356}"/>
    <cellStyle name="Millares [0] 2 7 3 2" xfId="2742" xr:uid="{66F70A7A-0602-4166-BF4C-139B330B6C90}"/>
    <cellStyle name="Millares [0] 2 7 4" xfId="1618" xr:uid="{2BEEDCB0-9980-44F3-9EB9-C5484C8E0FBD}"/>
    <cellStyle name="Millares [0] 2 7 4 2" xfId="2897" xr:uid="{9CCE50F3-85BD-4FEE-8DE1-A7F8DE25D621}"/>
    <cellStyle name="Millares [0] 2 7 5" xfId="1773" xr:uid="{7E4A9B4C-7A83-43DF-A04C-E80D90EF5837}"/>
    <cellStyle name="Millares [0] 2 7 5 2" xfId="3052" xr:uid="{0A1FE994-06C9-4029-89EE-0A87AAFA58AE}"/>
    <cellStyle name="Millares [0] 2 7 6" xfId="1928" xr:uid="{B38608D6-7E70-4291-96E9-5693B0E10C3E}"/>
    <cellStyle name="Millares [0] 2 7 6 2" xfId="3207" xr:uid="{F825978A-D022-4BE9-B0BA-135DAE1FDBFD}"/>
    <cellStyle name="Millares [0] 2 7 7" xfId="2109" xr:uid="{3C40367F-139C-49B9-BAAA-2BF6C6576831}"/>
    <cellStyle name="Millares [0] 2 7 7 2" xfId="3388" xr:uid="{15E6C515-A2BB-482C-A87E-D72C1B0BAC39}"/>
    <cellStyle name="Millares [0] 2 7 8" xfId="2290" xr:uid="{B4334FD6-E89A-4D10-8610-D548C0A8A54F}"/>
    <cellStyle name="Millares [0] 2 7 8 2" xfId="3569" xr:uid="{3C00D618-EFF1-4042-BAED-02373BFAEE7D}"/>
    <cellStyle name="Millares [0] 2 7 9" xfId="2496" xr:uid="{F487FA57-2D5D-4574-932F-08D537DF080A}"/>
    <cellStyle name="Millares [0] 2 8" xfId="90" xr:uid="{298116F5-26DF-4A1F-9424-64E67AD177ED}"/>
    <cellStyle name="Millares [0] 2 8 2" xfId="1486" xr:uid="{E14454F0-CC07-46C2-B823-2E0E16D7FBD2}"/>
    <cellStyle name="Millares [0] 2 8 2 2" xfId="2768" xr:uid="{70C2C1E6-7F22-49A2-9D35-072382738420}"/>
    <cellStyle name="Millares [0] 2 8 3" xfId="1644" xr:uid="{3E6632FE-B29A-4CD7-A0E6-E358A953779C}"/>
    <cellStyle name="Millares [0] 2 8 3 2" xfId="2923" xr:uid="{EE1E7789-DBCF-43F8-ADCC-0E4C47F79313}"/>
    <cellStyle name="Millares [0] 2 8 4" xfId="1799" xr:uid="{E8EF8E36-57AB-4210-940B-10649901B7F7}"/>
    <cellStyle name="Millares [0] 2 8 4 2" xfId="3078" xr:uid="{D24C2653-F3C9-4672-B3AF-B48AD42640BA}"/>
    <cellStyle name="Millares [0] 2 8 5" xfId="1954" xr:uid="{3E60E698-161F-4865-9C3B-970AB72C3159}"/>
    <cellStyle name="Millares [0] 2 8 5 2" xfId="3233" xr:uid="{E0D63879-F5F3-436D-8100-FCAC12F8F2E4}"/>
    <cellStyle name="Millares [0] 2 8 6" xfId="2135" xr:uid="{56DE59A0-21B5-4490-9931-EAA52F302B77}"/>
    <cellStyle name="Millares [0] 2 8 6 2" xfId="3414" xr:uid="{31890238-1B24-4D5E-9530-E05D56311AB5}"/>
    <cellStyle name="Millares [0] 2 8 7" xfId="2316" xr:uid="{F2C9D1FC-07E0-4D2F-B3FD-F0280000CBDF}"/>
    <cellStyle name="Millares [0] 2 8 7 2" xfId="3595" xr:uid="{E229EA4F-ED8B-48F3-BB9A-D711665C2EB9}"/>
    <cellStyle name="Millares [0] 2 8 8" xfId="2522" xr:uid="{B7603E8F-EA6D-4ACD-890C-B140868E422E}"/>
    <cellStyle name="Millares [0] 2 9" xfId="35" xr:uid="{BC1D183E-E2B8-4086-9BAA-C7815A103A32}"/>
    <cellStyle name="Millares [0] 2 9 2" xfId="1538" xr:uid="{2839CC44-CFE1-455D-9831-1C8FE1B76FBA}"/>
    <cellStyle name="Millares [0] 2 9 2 2" xfId="2820" xr:uid="{E6B034A9-F63F-4EE4-AD78-A9A258AA691E}"/>
    <cellStyle name="Millares [0] 2 9 3" xfId="1696" xr:uid="{DFA99329-49FF-4A2A-AA3B-8265FB1C7DCB}"/>
    <cellStyle name="Millares [0] 2 9 3 2" xfId="2975" xr:uid="{2169E353-1E24-4E33-B843-F19E6228E741}"/>
    <cellStyle name="Millares [0] 2 9 4" xfId="1851" xr:uid="{AF6B3913-1100-43EB-9EC6-43241660627D}"/>
    <cellStyle name="Millares [0] 2 9 4 2" xfId="3130" xr:uid="{947168BF-7C52-4997-83F5-0E09DA569F53}"/>
    <cellStyle name="Millares [0] 2 9 5" xfId="2006" xr:uid="{26B9AF38-B924-44ED-B413-F971D56B3BDF}"/>
    <cellStyle name="Millares [0] 2 9 5 2" xfId="3285" xr:uid="{2FE77091-502A-4A5E-B244-D27FB4058B16}"/>
    <cellStyle name="Millares [0] 2 9 6" xfId="2187" xr:uid="{EA496738-90A1-4AA0-AD46-D91B8C84B405}"/>
    <cellStyle name="Millares [0] 2 9 6 2" xfId="3466" xr:uid="{F84A3699-190D-432B-A8A3-0719EB642C59}"/>
    <cellStyle name="Millares [0] 2 9 7" xfId="2368" xr:uid="{43CD20D7-E5FD-462B-A1B6-97FB72EF16A6}"/>
    <cellStyle name="Millares [0] 2 9 7 2" xfId="3647" xr:uid="{AF9BFD4D-E616-4B31-A2B6-0D137B02FC02}"/>
    <cellStyle name="Millares [0] 2 9 8" xfId="2469" xr:uid="{CF301F46-B3EC-422F-AD85-741557B800E2}"/>
    <cellStyle name="Millares [0] 20" xfId="2289" xr:uid="{5F7D74DA-9301-437C-AC52-07D5C6155ED5}"/>
    <cellStyle name="Millares [0] 20 2" xfId="3568" xr:uid="{9737AA7E-2854-46FA-B87A-E166377430B5}"/>
    <cellStyle name="Millares [0] 21" xfId="2456" xr:uid="{579F4FE7-1BA8-42DA-A754-6DD139529376}"/>
    <cellStyle name="Millares [0] 3" xfId="8" xr:uid="{EC5EAD61-5775-4135-BA24-15951BD63C3B}"/>
    <cellStyle name="Millares [0] 3 10" xfId="1437" xr:uid="{0D676686-5EAB-412F-B788-9390DD8A3829}"/>
    <cellStyle name="Millares [0] 3 10 2" xfId="2719" xr:uid="{3FB326A5-E60C-44AA-B3BF-7B39E79B4B8B}"/>
    <cellStyle name="Millares [0] 3 11" xfId="1595" xr:uid="{A1B4467C-4840-48D6-AA89-7864127347E9}"/>
    <cellStyle name="Millares [0] 3 11 2" xfId="2874" xr:uid="{671FD6DB-9F95-4C2B-85EE-E6ABB11447BF}"/>
    <cellStyle name="Millares [0] 3 12" xfId="1750" xr:uid="{993AF220-AEB0-47A1-9869-8E422EC4AC4B}"/>
    <cellStyle name="Millares [0] 3 12 2" xfId="3029" xr:uid="{336204A4-CDEB-4230-B8C0-905F3D6CA045}"/>
    <cellStyle name="Millares [0] 3 13" xfId="1905" xr:uid="{59754354-F03A-4E4B-938C-60DEA3E7C7DF}"/>
    <cellStyle name="Millares [0] 3 13 2" xfId="3184" xr:uid="{C0636055-5E42-4650-8C7B-8C4CF01F4BEA}"/>
    <cellStyle name="Millares [0] 3 14" xfId="2086" xr:uid="{605786C2-3841-41EF-B323-793189539104}"/>
    <cellStyle name="Millares [0] 3 14 2" xfId="3365" xr:uid="{99E9C63C-D5D7-45C0-B9F7-BC103771F2FF}"/>
    <cellStyle name="Millares [0] 3 15" xfId="2267" xr:uid="{70BCAAE3-40BA-466B-9A45-50D2C6C51029}"/>
    <cellStyle name="Millares [0] 3 15 2" xfId="3546" xr:uid="{E023AF9B-4299-4231-B374-E1EF5F6A81E8}"/>
    <cellStyle name="Millares [0] 3 16" xfId="2448" xr:uid="{AB472630-CEE1-4793-B8E9-2E1692248CA3}"/>
    <cellStyle name="Millares [0] 3 2" xfId="15" xr:uid="{FF1FE015-F40C-448C-A3AB-9DF123D1C8A1}"/>
    <cellStyle name="Millares [0] 3 2 10" xfId="2092" xr:uid="{FD3CC78D-C94D-4FF5-AC2F-B8231A6F6D8B}"/>
    <cellStyle name="Millares [0] 3 2 10 2" xfId="3371" xr:uid="{8116AB55-474B-43E1-B54C-CBD7B5BDF6F3}"/>
    <cellStyle name="Millares [0] 3 2 11" xfId="2273" xr:uid="{87EB4615-81AB-4718-A6A1-7BA6FEBB5BCA}"/>
    <cellStyle name="Millares [0] 3 2 11 2" xfId="3552" xr:uid="{66D2F2D7-8BA3-47F3-A4EE-6E1D15A93FE9}"/>
    <cellStyle name="Millares [0] 3 2 12" xfId="2454" xr:uid="{22E971E3-4CE6-4254-8478-D1D53D4CDD56}"/>
    <cellStyle name="Millares [0] 3 2 2" xfId="31" xr:uid="{FE28E71B-24D0-45B2-8848-732A252B3051}"/>
    <cellStyle name="Millares [0] 3 2 2 10" xfId="2466" xr:uid="{227A749A-ED98-4EEE-A64F-CD9B5A0DAD79}"/>
    <cellStyle name="Millares [0] 3 2 2 2" xfId="125" xr:uid="{AD9B8B71-0979-45AC-B65B-E5504864AD5A}"/>
    <cellStyle name="Millares [0] 3 2 2 2 2" xfId="1521" xr:uid="{A1C873DF-8EA1-451C-82E8-F088F9CC117F}"/>
    <cellStyle name="Millares [0] 3 2 2 2 2 2" xfId="2803" xr:uid="{04339F9C-58DC-4CEA-BFDA-85A13D128E11}"/>
    <cellStyle name="Millares [0] 3 2 2 2 3" xfId="1679" xr:uid="{D4806647-29BF-4E02-91A7-C1F87C3C65EA}"/>
    <cellStyle name="Millares [0] 3 2 2 2 3 2" xfId="2958" xr:uid="{84A86E53-D28C-497E-BDD9-69ABDF77D338}"/>
    <cellStyle name="Millares [0] 3 2 2 2 4" xfId="1834" xr:uid="{BB6F8EC2-0825-414D-A8D4-1FDC53695970}"/>
    <cellStyle name="Millares [0] 3 2 2 2 4 2" xfId="3113" xr:uid="{D1393A5C-D232-4CD7-A382-612932C57F54}"/>
    <cellStyle name="Millares [0] 3 2 2 2 5" xfId="1989" xr:uid="{99DC7A30-7A54-4C9D-895D-9A7FF3BCCA1D}"/>
    <cellStyle name="Millares [0] 3 2 2 2 5 2" xfId="3268" xr:uid="{378786F8-A2DC-4B7B-9B4D-E5772E43D51D}"/>
    <cellStyle name="Millares [0] 3 2 2 2 6" xfId="2170" xr:uid="{00DC77EB-FD7F-439B-AFA0-BFC6A4E7A885}"/>
    <cellStyle name="Millares [0] 3 2 2 2 6 2" xfId="3449" xr:uid="{4D1E1693-4CE4-456F-998F-E7103E3D65BA}"/>
    <cellStyle name="Millares [0] 3 2 2 2 7" xfId="2351" xr:uid="{11B337AB-077B-4E33-BFE2-4063B3C6C345}"/>
    <cellStyle name="Millares [0] 3 2 2 2 7 2" xfId="3630" xr:uid="{00B1A082-5217-4B28-BD5D-75A0545A8411}"/>
    <cellStyle name="Millares [0] 3 2 2 2 8" xfId="2557" xr:uid="{B7FA7ED6-078F-4DE8-875B-33ABE39734F6}"/>
    <cellStyle name="Millares [0] 3 2 2 3" xfId="72" xr:uid="{BE9A241B-735A-4E95-929D-3B2411545753}"/>
    <cellStyle name="Millares [0] 3 2 2 3 2" xfId="2505" xr:uid="{FD4DC9BB-6805-4A94-8419-BAB7973AAA53}"/>
    <cellStyle name="Millares [0] 3 2 2 4" xfId="1469" xr:uid="{B85D773E-CFDD-4724-9258-E88FB9D305A1}"/>
    <cellStyle name="Millares [0] 3 2 2 4 2" xfId="2751" xr:uid="{BDF108B8-5EEF-4ADC-9616-AF856893D140}"/>
    <cellStyle name="Millares [0] 3 2 2 5" xfId="1627" xr:uid="{D742713D-AFDA-4383-904C-33EC59B80927}"/>
    <cellStyle name="Millares [0] 3 2 2 5 2" xfId="2906" xr:uid="{B8A103DC-463C-46E6-8FBA-24B1EB6818D7}"/>
    <cellStyle name="Millares [0] 3 2 2 6" xfId="1782" xr:uid="{C9652E4C-6B47-4EF5-AAAB-1A88E23C00DD}"/>
    <cellStyle name="Millares [0] 3 2 2 6 2" xfId="3061" xr:uid="{C5D92911-0C63-4867-A024-C07D9E5BEF77}"/>
    <cellStyle name="Millares [0] 3 2 2 7" xfId="1937" xr:uid="{0CEE645F-20B6-42EA-8C05-705C1E6ED886}"/>
    <cellStyle name="Millares [0] 3 2 2 7 2" xfId="3216" xr:uid="{1EC359B6-05A3-42ED-882F-D7D141596193}"/>
    <cellStyle name="Millares [0] 3 2 2 8" xfId="2118" xr:uid="{5024E757-54B8-4E3C-AF2A-DF0C38DC4B9E}"/>
    <cellStyle name="Millares [0] 3 2 2 8 2" xfId="3397" xr:uid="{8E913956-610A-4EDE-9A79-B14AF19B82C0}"/>
    <cellStyle name="Millares [0] 3 2 2 9" xfId="2299" xr:uid="{4400CB56-866E-421E-84BD-3C14BC39AF6A}"/>
    <cellStyle name="Millares [0] 3 2 2 9 2" xfId="3578" xr:uid="{D77831A9-EAEF-415D-AA8E-552ACCEEB9B8}"/>
    <cellStyle name="Millares [0] 3 2 3" xfId="99" xr:uid="{1AB08BA9-EF58-4FA2-81CA-EC42E7941D46}"/>
    <cellStyle name="Millares [0] 3 2 3 2" xfId="1495" xr:uid="{BE0DC97C-699B-4C79-9DFD-85F309483420}"/>
    <cellStyle name="Millares [0] 3 2 3 2 2" xfId="2777" xr:uid="{51002CCE-1C2F-4076-B45B-6D7B12D613F8}"/>
    <cellStyle name="Millares [0] 3 2 3 3" xfId="1653" xr:uid="{597AFE12-9486-4753-A9CB-142BA344593C}"/>
    <cellStyle name="Millares [0] 3 2 3 3 2" xfId="2932" xr:uid="{03193CA9-B005-4001-B8AF-6F1D7C2AC0DB}"/>
    <cellStyle name="Millares [0] 3 2 3 4" xfId="1808" xr:uid="{B5F9FDFD-246B-48A8-AA5F-C12F83B2F9B2}"/>
    <cellStyle name="Millares [0] 3 2 3 4 2" xfId="3087" xr:uid="{D3ED91CE-3F57-4B7D-B332-0B0218DC1549}"/>
    <cellStyle name="Millares [0] 3 2 3 5" xfId="1963" xr:uid="{06F1F2E1-F652-4AED-AD62-675B19C6FF6A}"/>
    <cellStyle name="Millares [0] 3 2 3 5 2" xfId="3242" xr:uid="{2FE90233-3B9A-476D-8E64-24FFC397E0DD}"/>
    <cellStyle name="Millares [0] 3 2 3 6" xfId="2144" xr:uid="{86017F95-89E8-4E37-B495-922B8E280E5F}"/>
    <cellStyle name="Millares [0] 3 2 3 6 2" xfId="3423" xr:uid="{0EC055DA-8E3B-4C27-930F-BD5679852AD0}"/>
    <cellStyle name="Millares [0] 3 2 3 7" xfId="2325" xr:uid="{5996BF1C-0D74-43BF-9A84-B0B857CCA106}"/>
    <cellStyle name="Millares [0] 3 2 3 7 2" xfId="3604" xr:uid="{F8D7F0A6-6403-4069-B219-33DDFA871C4E}"/>
    <cellStyle name="Millares [0] 3 2 3 8" xfId="2531" xr:uid="{6C17ADFD-9754-47D1-ADA7-842E743EFAB3}"/>
    <cellStyle name="Millares [0] 3 2 4" xfId="44" xr:uid="{8A226EBB-345A-474C-9607-4BE3B549DDD0}"/>
    <cellStyle name="Millares [0] 3 2 4 2" xfId="1547" xr:uid="{85E62E45-15E9-482C-9CA6-38607F632315}"/>
    <cellStyle name="Millares [0] 3 2 4 2 2" xfId="2829" xr:uid="{79630D38-891B-4662-85E3-1590B2576333}"/>
    <cellStyle name="Millares [0] 3 2 4 3" xfId="1705" xr:uid="{7DB53D59-2811-4F1C-843D-D7B88FF99D72}"/>
    <cellStyle name="Millares [0] 3 2 4 3 2" xfId="2984" xr:uid="{FC5254B6-F80A-4172-B48F-01DB3F11FF86}"/>
    <cellStyle name="Millares [0] 3 2 4 4" xfId="1860" xr:uid="{D1712253-6F7E-45F1-A05D-5816E7BDB456}"/>
    <cellStyle name="Millares [0] 3 2 4 4 2" xfId="3139" xr:uid="{DB5FC689-F3F7-40A2-8D61-1ECC9562A4E4}"/>
    <cellStyle name="Millares [0] 3 2 4 5" xfId="2015" xr:uid="{1968B9E2-862C-45B4-9ADD-41BE200E531F}"/>
    <cellStyle name="Millares [0] 3 2 4 5 2" xfId="3294" xr:uid="{C21D3EAB-A50B-4A2A-ADB8-1B85F327CAF8}"/>
    <cellStyle name="Millares [0] 3 2 4 6" xfId="2196" xr:uid="{D77C4A6C-1CDF-4213-B45F-F36021D985BA}"/>
    <cellStyle name="Millares [0] 3 2 4 6 2" xfId="3475" xr:uid="{46AD46CC-621B-4C05-91A2-EC09FCD3BEE2}"/>
    <cellStyle name="Millares [0] 3 2 4 7" xfId="2377" xr:uid="{19487AB0-D588-4581-8A38-9297FCD5BFE5}"/>
    <cellStyle name="Millares [0] 3 2 4 7 2" xfId="3656" xr:uid="{A5E0E487-A1A1-4FCC-B60C-176DE5546D7F}"/>
    <cellStyle name="Millares [0] 3 2 4 8" xfId="2478" xr:uid="{11B695C6-57BF-495A-A2C2-A47B5C62BF4E}"/>
    <cellStyle name="Millares [0] 3 2 5" xfId="1239" xr:uid="{DD679928-0A56-43C3-9F09-8325EF1CBFD1}"/>
    <cellStyle name="Millares [0] 3 2 5 2" xfId="1574" xr:uid="{ADEB6173-0E7A-4006-B0EF-40D6AAA3E5A7}"/>
    <cellStyle name="Millares [0] 3 2 5 2 2" xfId="2856" xr:uid="{FD0669C7-34DE-41D3-8327-C185A1A7669E}"/>
    <cellStyle name="Millares [0] 3 2 5 3" xfId="1732" xr:uid="{A11F52B2-ED38-4FA9-8EC1-659C876B5B08}"/>
    <cellStyle name="Millares [0] 3 2 5 3 2" xfId="3011" xr:uid="{81E45611-1077-4665-8935-7F9F542930A9}"/>
    <cellStyle name="Millares [0] 3 2 5 4" xfId="1887" xr:uid="{DD4637BC-1005-4EA8-908B-B5B7C02CF147}"/>
    <cellStyle name="Millares [0] 3 2 5 4 2" xfId="3166" xr:uid="{9613EA1F-C712-45F9-9F79-95CBE120D74A}"/>
    <cellStyle name="Millares [0] 3 2 5 5" xfId="2042" xr:uid="{7FF794C7-5D60-4FD9-9483-25CE7F4679E4}"/>
    <cellStyle name="Millares [0] 3 2 5 5 2" xfId="3321" xr:uid="{8F6975D6-A1AF-436C-ACF9-560EC5951B3B}"/>
    <cellStyle name="Millares [0] 3 2 5 6" xfId="2223" xr:uid="{55E30BE2-C354-4CE7-835E-EBC67C7AADC3}"/>
    <cellStyle name="Millares [0] 3 2 5 6 2" xfId="3502" xr:uid="{037C20CD-7B76-4262-8B13-6760614CE7A5}"/>
    <cellStyle name="Millares [0] 3 2 5 7" xfId="2404" xr:uid="{3A82D35D-AC3D-4DDC-9F41-FDE0B45B3629}"/>
    <cellStyle name="Millares [0] 3 2 5 7 2" xfId="3683" xr:uid="{9FB8589D-AEAC-45FC-A488-5CCF259A3E5A}"/>
    <cellStyle name="Millares [0] 3 2 6" xfId="1443" xr:uid="{687B6DA6-EDC7-4F21-B65E-31083C4C1753}"/>
    <cellStyle name="Millares [0] 3 2 6 2" xfId="2066" xr:uid="{354A562D-5477-4698-8659-D201192C4391}"/>
    <cellStyle name="Millares [0] 3 2 6 2 2" xfId="3345" xr:uid="{72599CDE-036B-40CA-9B9B-70539A4948A8}"/>
    <cellStyle name="Millares [0] 3 2 6 3" xfId="2247" xr:uid="{0F0CA16E-61D2-4069-A46A-7D4997CA5137}"/>
    <cellStyle name="Millares [0] 3 2 6 3 2" xfId="3526" xr:uid="{E3474A13-1A10-435A-A027-D96D9FF39A27}"/>
    <cellStyle name="Millares [0] 3 2 6 4" xfId="2428" xr:uid="{59C0A268-37C5-48E5-A003-6FF6ED1AC8F5}"/>
    <cellStyle name="Millares [0] 3 2 6 4 2" xfId="3707" xr:uid="{530608BF-2C06-40E0-A767-CCD14114DFF6}"/>
    <cellStyle name="Millares [0] 3 2 6 5" xfId="2725" xr:uid="{BB2651FA-171F-46FF-AE4F-185EEACF557E}"/>
    <cellStyle name="Millares [0] 3 2 7" xfId="1601" xr:uid="{39567847-E284-4EDD-BE49-71647C2C9D7A}"/>
    <cellStyle name="Millares [0] 3 2 7 2" xfId="2880" xr:uid="{3864DD1E-8C59-42FE-AE94-20C97CB4562E}"/>
    <cellStyle name="Millares [0] 3 2 8" xfId="1756" xr:uid="{0C14DD14-7F88-4CAA-B15F-E1D215718C39}"/>
    <cellStyle name="Millares [0] 3 2 8 2" xfId="3035" xr:uid="{20F5A90E-A81F-449D-B979-74701232B821}"/>
    <cellStyle name="Millares [0] 3 2 9" xfId="1911" xr:uid="{8916C2CA-586A-4593-A006-9ACFA026DECE}"/>
    <cellStyle name="Millares [0] 3 2 9 2" xfId="3190" xr:uid="{A7FABF20-4631-4F10-B21A-39FFA383CBF7}"/>
    <cellStyle name="Millares [0] 3 3" xfId="25" xr:uid="{5FC70542-E71B-41C1-8D5C-1D307FB1E94B}"/>
    <cellStyle name="Millares [0] 3 3 10" xfId="1917" xr:uid="{B3FAF835-58CE-4C25-BF9E-A7B6B9581EA7}"/>
    <cellStyle name="Millares [0] 3 3 10 2" xfId="3196" xr:uid="{D3291746-FE08-4D8A-B48A-2E38DB8FDC6B}"/>
    <cellStyle name="Millares [0] 3 3 11" xfId="2098" xr:uid="{069E2754-AF90-458D-9A5E-9C6C097D76E0}"/>
    <cellStyle name="Millares [0] 3 3 11 2" xfId="3377" xr:uid="{97E5C103-6DD2-4ED4-BF28-F0A689CF30C5}"/>
    <cellStyle name="Millares [0] 3 3 12" xfId="2279" xr:uid="{59798A87-AFC6-41EE-B086-7388684EA89E}"/>
    <cellStyle name="Millares [0] 3 3 12 2" xfId="3558" xr:uid="{63C7DAE7-33FD-463D-96AD-5ABEAA3C57E5}"/>
    <cellStyle name="Millares [0] 3 3 13" xfId="2460" xr:uid="{7DA1B8C7-42A0-47F6-86BF-4842D78D5747}"/>
    <cellStyle name="Millares [0] 3 3 2" xfId="78" xr:uid="{1D61CEE4-F3CF-4A93-AF45-6C0964024693}"/>
    <cellStyle name="Millares [0] 3 3 2 2" xfId="131" xr:uid="{63F95B80-1318-4000-B053-3E1F4B7093D7}"/>
    <cellStyle name="Millares [0] 3 3 2 2 2" xfId="1527" xr:uid="{33B0B7DF-8026-4090-AFD0-37BFEAC53789}"/>
    <cellStyle name="Millares [0] 3 3 2 2 2 2" xfId="2809" xr:uid="{1FD1566B-9017-4A9E-9B11-F76FCCAACE6F}"/>
    <cellStyle name="Millares [0] 3 3 2 2 3" xfId="1685" xr:uid="{0A2E4FBA-F7F8-45F2-AE10-18A96BF2CB29}"/>
    <cellStyle name="Millares [0] 3 3 2 2 3 2" xfId="2964" xr:uid="{EDE59E5D-C7C0-44E7-AE3E-5461B6ED30A2}"/>
    <cellStyle name="Millares [0] 3 3 2 2 4" xfId="1840" xr:uid="{CFC64318-7621-4CD3-AFB1-8C2D6F42546F}"/>
    <cellStyle name="Millares [0] 3 3 2 2 4 2" xfId="3119" xr:uid="{985B653F-CB89-4FF7-A4D3-2666944AB7FF}"/>
    <cellStyle name="Millares [0] 3 3 2 2 5" xfId="1995" xr:uid="{963A3FAF-B4C9-479D-975F-B78DA1211BA6}"/>
    <cellStyle name="Millares [0] 3 3 2 2 5 2" xfId="3274" xr:uid="{C739C2FF-5534-4266-BD14-60FF866602E8}"/>
    <cellStyle name="Millares [0] 3 3 2 2 6" xfId="2176" xr:uid="{3A08149F-64D5-49B2-957E-D7527F1C246C}"/>
    <cellStyle name="Millares [0] 3 3 2 2 6 2" xfId="3455" xr:uid="{475A4BA3-64E6-430A-ACE7-3EA5E2FF0398}"/>
    <cellStyle name="Millares [0] 3 3 2 2 7" xfId="2357" xr:uid="{9D8920DE-47D4-4397-9673-9288D84BB80E}"/>
    <cellStyle name="Millares [0] 3 3 2 2 7 2" xfId="3636" xr:uid="{603FD2A7-9C2C-4FB4-BDB9-5AB2023E3314}"/>
    <cellStyle name="Millares [0] 3 3 2 2 8" xfId="2563" xr:uid="{07E0D1D3-420A-4D29-AEC9-6BE688422912}"/>
    <cellStyle name="Millares [0] 3 3 2 3" xfId="1475" xr:uid="{F5A2A6F1-F5BB-4724-AEC5-90FAAFBF8199}"/>
    <cellStyle name="Millares [0] 3 3 2 3 2" xfId="2757" xr:uid="{84494CE2-CC23-4BC6-8B24-E07ED9C91271}"/>
    <cellStyle name="Millares [0] 3 3 2 4" xfId="1633" xr:uid="{4492E5CB-F2FE-4C76-B057-18B72D551BBB}"/>
    <cellStyle name="Millares [0] 3 3 2 4 2" xfId="2912" xr:uid="{D3E17724-F537-4923-85FD-F8AC14740352}"/>
    <cellStyle name="Millares [0] 3 3 2 5" xfId="1788" xr:uid="{90596DB0-121D-4B4B-982B-D6E326FC62F0}"/>
    <cellStyle name="Millares [0] 3 3 2 5 2" xfId="3067" xr:uid="{C80A976C-B8B4-4A52-8CF6-9F69F544077F}"/>
    <cellStyle name="Millares [0] 3 3 2 6" xfId="1943" xr:uid="{491F24C7-11C0-4BD9-ABD2-527F35D3D1F5}"/>
    <cellStyle name="Millares [0] 3 3 2 6 2" xfId="3222" xr:uid="{A1A90D68-A2A7-4202-B688-A9FD8B526A80}"/>
    <cellStyle name="Millares [0] 3 3 2 7" xfId="2124" xr:uid="{0F3C9E36-1D80-4411-A34A-054D12920CF1}"/>
    <cellStyle name="Millares [0] 3 3 2 7 2" xfId="3403" xr:uid="{9B1CEDEA-AE8A-468F-8BB7-63F68B8A6A62}"/>
    <cellStyle name="Millares [0] 3 3 2 8" xfId="2305" xr:uid="{F357412F-5D71-447B-92EC-4C9E73C28B76}"/>
    <cellStyle name="Millares [0] 3 3 2 8 2" xfId="3584" xr:uid="{3A97CA51-6F99-4626-AF89-93C55678983A}"/>
    <cellStyle name="Millares [0] 3 3 2 9" xfId="2511" xr:uid="{CCC82B56-8EC8-4A4D-B711-0136B55F7020}"/>
    <cellStyle name="Millares [0] 3 3 3" xfId="105" xr:uid="{4F878CA3-CC90-4A80-BA7E-D73CFA5E8B07}"/>
    <cellStyle name="Millares [0] 3 3 3 2" xfId="1501" xr:uid="{0BEAFE3F-4EAA-46FA-8B73-433989BB139F}"/>
    <cellStyle name="Millares [0] 3 3 3 2 2" xfId="2783" xr:uid="{9E5689D9-D922-45C2-A7AD-91CFA68AE42D}"/>
    <cellStyle name="Millares [0] 3 3 3 3" xfId="1659" xr:uid="{F21DB762-7E13-473A-9F15-BDEEE29B3D82}"/>
    <cellStyle name="Millares [0] 3 3 3 3 2" xfId="2938" xr:uid="{4963ADF6-CA15-4EB9-94BF-E42C42DF1A90}"/>
    <cellStyle name="Millares [0] 3 3 3 4" xfId="1814" xr:uid="{B6B90E73-F70E-40AB-A631-39E122824296}"/>
    <cellStyle name="Millares [0] 3 3 3 4 2" xfId="3093" xr:uid="{CB1C2DEE-4D3A-468B-B7B7-5A956DE8964D}"/>
    <cellStyle name="Millares [0] 3 3 3 5" xfId="1969" xr:uid="{2B7EDA9C-5291-4F82-9986-9F2348004237}"/>
    <cellStyle name="Millares [0] 3 3 3 5 2" xfId="3248" xr:uid="{59D9F10A-4AC0-4462-90FF-5C568D3B14B1}"/>
    <cellStyle name="Millares [0] 3 3 3 6" xfId="2150" xr:uid="{050B2278-BF04-4D79-BC7C-5ABCEC6806F4}"/>
    <cellStyle name="Millares [0] 3 3 3 6 2" xfId="3429" xr:uid="{0DB830F8-FA02-4DDA-9282-F3C14EB9056E}"/>
    <cellStyle name="Millares [0] 3 3 3 7" xfId="2331" xr:uid="{361FC429-CFA3-40AE-A6B7-42110BDDCC4B}"/>
    <cellStyle name="Millares [0] 3 3 3 7 2" xfId="3610" xr:uid="{3838DF67-1EC1-4235-A339-8B618725B9BE}"/>
    <cellStyle name="Millares [0] 3 3 3 8" xfId="2537" xr:uid="{8B9AB017-9110-48A7-94B5-8210EBFAF8E0}"/>
    <cellStyle name="Millares [0] 3 3 4" xfId="50" xr:uid="{C0EA7074-DECE-4DB5-A3D6-4F38C9E34CA8}"/>
    <cellStyle name="Millares [0] 3 3 4 2" xfId="1553" xr:uid="{CF93DED2-AB23-41F6-8765-6FA01BE27E6F}"/>
    <cellStyle name="Millares [0] 3 3 4 2 2" xfId="2835" xr:uid="{03B5C912-B2E9-45A8-BC2B-5F15651B43B3}"/>
    <cellStyle name="Millares [0] 3 3 4 3" xfId="1711" xr:uid="{74262DF1-C95E-4F55-B6C2-E750BEE56011}"/>
    <cellStyle name="Millares [0] 3 3 4 3 2" xfId="2990" xr:uid="{CC2E767F-FC37-4AB5-962C-D36AC932D8E8}"/>
    <cellStyle name="Millares [0] 3 3 4 4" xfId="1866" xr:uid="{BC867A5F-A34C-40A0-9865-998BA57533AF}"/>
    <cellStyle name="Millares [0] 3 3 4 4 2" xfId="3145" xr:uid="{83C132B1-81CC-4C44-9069-070120402286}"/>
    <cellStyle name="Millares [0] 3 3 4 5" xfId="2021" xr:uid="{58D4B2F3-0B81-4A73-B771-3588546CF002}"/>
    <cellStyle name="Millares [0] 3 3 4 5 2" xfId="3300" xr:uid="{F1A966A5-24E9-40D4-98FC-4CBA1E162940}"/>
    <cellStyle name="Millares [0] 3 3 4 6" xfId="2202" xr:uid="{841ADF6D-0602-4023-AE32-F8015CECDBAA}"/>
    <cellStyle name="Millares [0] 3 3 4 6 2" xfId="3481" xr:uid="{A4E52561-5365-442F-AB6F-ED86F36975E7}"/>
    <cellStyle name="Millares [0] 3 3 4 7" xfId="2383" xr:uid="{6F0D4CA7-B477-4B55-9B58-A451D3C5B48B}"/>
    <cellStyle name="Millares [0] 3 3 4 7 2" xfId="3662" xr:uid="{8FE82C8D-959F-4CD9-809F-FAB3E36C3E5B}"/>
    <cellStyle name="Millares [0] 3 3 4 8" xfId="2484" xr:uid="{517FDCDD-A8E3-4770-ADAD-507401E8F67C}"/>
    <cellStyle name="Millares [0] 3 3 5" xfId="1322" xr:uid="{33687085-03EE-4649-BD28-38F13D07B558}"/>
    <cellStyle name="Millares [0] 3 3 5 2" xfId="1580" xr:uid="{51BFC3B8-2367-4C04-8CA5-3F69F4380163}"/>
    <cellStyle name="Millares [0] 3 3 5 2 2" xfId="2862" xr:uid="{A6AF82DF-28CD-42E1-B470-C7B19A1965A0}"/>
    <cellStyle name="Millares [0] 3 3 5 3" xfId="1738" xr:uid="{724C2F51-3BF3-4116-A616-13C921D48A1B}"/>
    <cellStyle name="Millares [0] 3 3 5 3 2" xfId="3017" xr:uid="{D67BF973-6E5F-4B59-A0F9-4B9E9B40DEE6}"/>
    <cellStyle name="Millares [0] 3 3 5 4" xfId="1893" xr:uid="{1544CF86-CDEF-4BE2-83D0-EA858E5D82F5}"/>
    <cellStyle name="Millares [0] 3 3 5 4 2" xfId="3172" xr:uid="{3E314446-27EF-4688-B158-186794A2395E}"/>
    <cellStyle name="Millares [0] 3 3 5 5" xfId="2048" xr:uid="{802AD2C5-5D28-4C14-AD9E-8A1C478EFDB6}"/>
    <cellStyle name="Millares [0] 3 3 5 5 2" xfId="3327" xr:uid="{7975B3A2-C870-4402-A2DD-90359CA1D92A}"/>
    <cellStyle name="Millares [0] 3 3 5 6" xfId="2229" xr:uid="{3D80414F-D66A-4B90-B06B-884FCCD077B4}"/>
    <cellStyle name="Millares [0] 3 3 5 6 2" xfId="3508" xr:uid="{7197C036-2EAC-4470-A833-A1135034D2CF}"/>
    <cellStyle name="Millares [0] 3 3 5 7" xfId="2410" xr:uid="{2DA249D5-DBEF-4033-8F88-0C273B586BE8}"/>
    <cellStyle name="Millares [0] 3 3 5 7 2" xfId="3689" xr:uid="{AC9D7DD3-6F98-4A15-B840-5F5682C09CED}"/>
    <cellStyle name="Millares [0] 3 3 5 8" xfId="2612" xr:uid="{EFBA57DB-5F9F-45DD-BB6B-75C262425D38}"/>
    <cellStyle name="Millares [0] 3 3 6" xfId="1401" xr:uid="{33971892-E7B3-40B6-B4CF-7C4DC398DD26}"/>
    <cellStyle name="Millares [0] 3 3 6 2" xfId="2072" xr:uid="{CF226E1E-87ED-4E51-88B6-2385349E9B88}"/>
    <cellStyle name="Millares [0] 3 3 6 2 2" xfId="3351" xr:uid="{A4EECF2F-0CBC-4DDD-955D-9F0213F2D7A8}"/>
    <cellStyle name="Millares [0] 3 3 6 3" xfId="2253" xr:uid="{1379391A-204E-45DB-95B2-7AA8C18726A3}"/>
    <cellStyle name="Millares [0] 3 3 6 3 2" xfId="3532" xr:uid="{52D1038C-4263-43D7-A032-53F2064E4E11}"/>
    <cellStyle name="Millares [0] 3 3 6 4" xfId="2434" xr:uid="{FE543048-259C-4D4A-89BC-6F4457A9FE9E}"/>
    <cellStyle name="Millares [0] 3 3 6 4 2" xfId="3713" xr:uid="{4B55A2BF-8CD1-483B-A590-0BE6909D917B}"/>
    <cellStyle name="Millares [0] 3 3 6 5" xfId="2683" xr:uid="{A55F76CC-BB48-482C-AA30-8FB99E4F97A1}"/>
    <cellStyle name="Millares [0] 3 3 7" xfId="1449" xr:uid="{45FF2743-34AE-4602-97D0-9FCDF2CD2622}"/>
    <cellStyle name="Millares [0] 3 3 7 2" xfId="2731" xr:uid="{81E5DEA3-3B29-46FD-8350-79BC7E5FF7B8}"/>
    <cellStyle name="Millares [0] 3 3 8" xfId="1607" xr:uid="{5C0B428F-52A7-4090-9BEC-9A69755A92BD}"/>
    <cellStyle name="Millares [0] 3 3 8 2" xfId="2886" xr:uid="{54BD4CCF-C5A0-4A4A-B9EC-E4C08E015A96}"/>
    <cellStyle name="Millares [0] 3 3 9" xfId="1762" xr:uid="{363A2DE6-00CF-4C0D-A1A1-B4FD60F134F7}"/>
    <cellStyle name="Millares [0] 3 3 9 2" xfId="3041" xr:uid="{23F394DD-DCAF-4CEA-812A-DD1FB6F37E06}"/>
    <cellStyle name="Millares [0] 3 4" xfId="56" xr:uid="{A2ED980C-C469-4214-B032-6E19A9BE423F}"/>
    <cellStyle name="Millares [0] 3 4 10" xfId="2104" xr:uid="{45B015F8-1F83-48CB-BD86-D9D7BBA44075}"/>
    <cellStyle name="Millares [0] 3 4 10 2" xfId="3383" xr:uid="{464FE52E-C935-4D9A-B3C4-60F1E25F3651}"/>
    <cellStyle name="Millares [0] 3 4 11" xfId="2285" xr:uid="{E10BE887-E38C-46F7-A671-B70053BC7300}"/>
    <cellStyle name="Millares [0] 3 4 11 2" xfId="3564" xr:uid="{F9654D28-2D74-4FA6-B770-820183C74C01}"/>
    <cellStyle name="Millares [0] 3 4 12" xfId="2490" xr:uid="{77B32DDD-26A3-49AB-BF0A-AC7B6CBA7675}"/>
    <cellStyle name="Millares [0] 3 4 2" xfId="84" xr:uid="{EC0D08AD-E699-4F5B-A227-CEFE1599969F}"/>
    <cellStyle name="Millares [0] 3 4 2 2" xfId="137" xr:uid="{DB617234-99CB-486B-99E5-E0269A1F54D7}"/>
    <cellStyle name="Millares [0] 3 4 2 2 2" xfId="1533" xr:uid="{D4777068-E183-4F81-9EDB-25C660D7BE83}"/>
    <cellStyle name="Millares [0] 3 4 2 2 2 2" xfId="2815" xr:uid="{6D0E086E-58C8-4B23-BF82-8F23291B2760}"/>
    <cellStyle name="Millares [0] 3 4 2 2 3" xfId="1691" xr:uid="{76AF09DC-74AE-4FA8-A914-319AF81E5C0E}"/>
    <cellStyle name="Millares [0] 3 4 2 2 3 2" xfId="2970" xr:uid="{A7AED477-3CAE-471F-A2BB-AF64927CF1E4}"/>
    <cellStyle name="Millares [0] 3 4 2 2 4" xfId="1846" xr:uid="{04C1984D-C3EB-4EB7-8394-50001FBCE6AF}"/>
    <cellStyle name="Millares [0] 3 4 2 2 4 2" xfId="3125" xr:uid="{EEDEE9A1-CDAA-4F88-8C9D-29AC21EFC1D7}"/>
    <cellStyle name="Millares [0] 3 4 2 2 5" xfId="2001" xr:uid="{1E45899E-BE05-4367-A41B-B4FF60C3BD0A}"/>
    <cellStyle name="Millares [0] 3 4 2 2 5 2" xfId="3280" xr:uid="{2149FC79-D69F-49F8-941C-571078DEDB16}"/>
    <cellStyle name="Millares [0] 3 4 2 2 6" xfId="2182" xr:uid="{6FAC4AB6-EECE-4DA8-94CC-16E2D11C6FDF}"/>
    <cellStyle name="Millares [0] 3 4 2 2 6 2" xfId="3461" xr:uid="{DEAE8582-EB22-4690-A3BC-730731C9F858}"/>
    <cellStyle name="Millares [0] 3 4 2 2 7" xfId="2363" xr:uid="{C0F49C76-A84A-48FB-A4C5-A810B749AA06}"/>
    <cellStyle name="Millares [0] 3 4 2 2 7 2" xfId="3642" xr:uid="{A543073F-B774-4DB6-A741-E62FCEBC8421}"/>
    <cellStyle name="Millares [0] 3 4 2 2 8" xfId="2569" xr:uid="{2CC5DCB7-DCF0-4016-892F-8822EEDCACBA}"/>
    <cellStyle name="Millares [0] 3 4 2 3" xfId="1481" xr:uid="{06AC650D-7881-4F08-890E-B7B31E156607}"/>
    <cellStyle name="Millares [0] 3 4 2 3 2" xfId="2763" xr:uid="{70A13B6D-4C5E-4AB1-A14F-176311DEAB6A}"/>
    <cellStyle name="Millares [0] 3 4 2 4" xfId="1639" xr:uid="{BA7CF4C4-8F86-415A-9CE9-B20A9BBEFCF1}"/>
    <cellStyle name="Millares [0] 3 4 2 4 2" xfId="2918" xr:uid="{288FD85F-C9E2-4213-BFDC-574E9DCC3F55}"/>
    <cellStyle name="Millares [0] 3 4 2 5" xfId="1794" xr:uid="{6F3A0337-B65C-4DC7-863F-8064F1F96727}"/>
    <cellStyle name="Millares [0] 3 4 2 5 2" xfId="3073" xr:uid="{608DC4BB-4CE1-4D3C-A8B1-F1FF76807DA3}"/>
    <cellStyle name="Millares [0] 3 4 2 6" xfId="1949" xr:uid="{840533E1-993D-45F1-8968-D8C83FB57FCF}"/>
    <cellStyle name="Millares [0] 3 4 2 6 2" xfId="3228" xr:uid="{AEE8B32B-49DF-4387-B15A-629E05720E69}"/>
    <cellStyle name="Millares [0] 3 4 2 7" xfId="2130" xr:uid="{325EBCD0-1C53-4FC0-9E56-7581C6D25279}"/>
    <cellStyle name="Millares [0] 3 4 2 7 2" xfId="3409" xr:uid="{1AB40F77-9AA4-49A0-A11C-8655300A2DF8}"/>
    <cellStyle name="Millares [0] 3 4 2 8" xfId="2311" xr:uid="{A972C10D-0E0A-4D27-A538-42763FD019E2}"/>
    <cellStyle name="Millares [0] 3 4 2 8 2" xfId="3590" xr:uid="{9E576828-9AD1-4EF6-98AC-0C367FCBAADA}"/>
    <cellStyle name="Millares [0] 3 4 2 9" xfId="2517" xr:uid="{E2F7FE2E-4033-41F0-AEC4-E30F1BD87A71}"/>
    <cellStyle name="Millares [0] 3 4 3" xfId="111" xr:uid="{76DFF8C3-EB04-46AF-B46B-FB59A168975A}"/>
    <cellStyle name="Millares [0] 3 4 3 2" xfId="1507" xr:uid="{7F173642-B5A9-40B7-9DF2-C86BF7AED6A0}"/>
    <cellStyle name="Millares [0] 3 4 3 2 2" xfId="2789" xr:uid="{28C3A6FF-D7E2-48D9-9C5D-34F2EF172561}"/>
    <cellStyle name="Millares [0] 3 4 3 3" xfId="1665" xr:uid="{1E4FDB0B-5707-4B77-B8EF-EA9A06AD4DF4}"/>
    <cellStyle name="Millares [0] 3 4 3 3 2" xfId="2944" xr:uid="{DB1DBAE8-B6B6-4296-89AA-50B8EE438F2F}"/>
    <cellStyle name="Millares [0] 3 4 3 4" xfId="1820" xr:uid="{6B8FFDF2-3CF8-46B4-A10C-4E80F464C0F6}"/>
    <cellStyle name="Millares [0] 3 4 3 4 2" xfId="3099" xr:uid="{E8EAE2B4-FEC7-4F0A-8A21-813FF8FF4C44}"/>
    <cellStyle name="Millares [0] 3 4 3 5" xfId="1975" xr:uid="{4D33DE21-B137-4747-A364-BEFA35D34510}"/>
    <cellStyle name="Millares [0] 3 4 3 5 2" xfId="3254" xr:uid="{D5790386-B67C-4BFA-9D97-C6CC91F9E29E}"/>
    <cellStyle name="Millares [0] 3 4 3 6" xfId="2156" xr:uid="{9FAF0C1D-E89B-48A5-96B4-0224FBD876F9}"/>
    <cellStyle name="Millares [0] 3 4 3 6 2" xfId="3435" xr:uid="{181B8845-F256-466D-9395-781B12ACEF43}"/>
    <cellStyle name="Millares [0] 3 4 3 7" xfId="2337" xr:uid="{533772CE-C0B5-48F0-AB36-5D3AA6C46398}"/>
    <cellStyle name="Millares [0] 3 4 3 7 2" xfId="3616" xr:uid="{75F69132-58D5-4AEB-A8AA-D1840FC3599B}"/>
    <cellStyle name="Millares [0] 3 4 3 8" xfId="2543" xr:uid="{FA9321D7-EFB2-4C02-BD09-DFF5AB06EEAD}"/>
    <cellStyle name="Millares [0] 3 4 4" xfId="1559" xr:uid="{310FBCF2-2AD9-40B9-92C4-9ACB7233B2D8}"/>
    <cellStyle name="Millares [0] 3 4 4 2" xfId="1717" xr:uid="{6B518F17-0938-4565-AE2D-148D9CB1DBA5}"/>
    <cellStyle name="Millares [0] 3 4 4 2 2" xfId="2996" xr:uid="{32E5F9E0-802A-477F-B7B6-72E0727C5425}"/>
    <cellStyle name="Millares [0] 3 4 4 3" xfId="1872" xr:uid="{638C9CA3-C354-4BFC-ABBC-8CC65314B99C}"/>
    <cellStyle name="Millares [0] 3 4 4 3 2" xfId="3151" xr:uid="{FAEF5AAA-720F-4B36-A3DE-AC1AD329F0E5}"/>
    <cellStyle name="Millares [0] 3 4 4 4" xfId="2027" xr:uid="{E8C880D0-1EDF-43CB-884F-ED333852EEA3}"/>
    <cellStyle name="Millares [0] 3 4 4 4 2" xfId="3306" xr:uid="{2E2AB030-A8A4-4979-B1AC-DC0C6BA2DB00}"/>
    <cellStyle name="Millares [0] 3 4 4 5" xfId="2208" xr:uid="{032AFF0D-E190-4C75-AC29-93106944D2A9}"/>
    <cellStyle name="Millares [0] 3 4 4 5 2" xfId="3487" xr:uid="{911B4074-0DD9-4AB9-99E9-201A618680FD}"/>
    <cellStyle name="Millares [0] 3 4 4 6" xfId="2389" xr:uid="{7E9D12DD-0D31-43AC-A09A-07DB09A9ADD4}"/>
    <cellStyle name="Millares [0] 3 4 4 6 2" xfId="3668" xr:uid="{58794BB7-CC86-4D9A-A706-C99C3F41C25B}"/>
    <cellStyle name="Millares [0] 3 4 4 7" xfId="2841" xr:uid="{F48D6312-182E-4699-BD5C-E829B7AE7394}"/>
    <cellStyle name="Millares [0] 3 4 5" xfId="1586" xr:uid="{DEC1FCBD-F009-4345-86C4-EEF2342296F9}"/>
    <cellStyle name="Millares [0] 3 4 5 2" xfId="1744" xr:uid="{36D37A77-C062-4F98-A006-FC020A2B09BB}"/>
    <cellStyle name="Millares [0] 3 4 5 2 2" xfId="3023" xr:uid="{1C2A1A69-19D4-4EC3-BE38-3694F9D00872}"/>
    <cellStyle name="Millares [0] 3 4 5 3" xfId="1899" xr:uid="{F76DD559-E0CE-4B9C-8532-E742002145EE}"/>
    <cellStyle name="Millares [0] 3 4 5 3 2" xfId="3178" xr:uid="{A3BFB91C-1146-4876-BB3F-EA3CC54C874E}"/>
    <cellStyle name="Millares [0] 3 4 5 4" xfId="2054" xr:uid="{61F4BA3F-2D81-4DAA-9EDD-299718169A01}"/>
    <cellStyle name="Millares [0] 3 4 5 4 2" xfId="3333" xr:uid="{55AC16BC-817C-4485-822A-CD8E1C8C523B}"/>
    <cellStyle name="Millares [0] 3 4 5 5" xfId="2235" xr:uid="{B99DF536-6A15-4BE5-AD2C-39B493555940}"/>
    <cellStyle name="Millares [0] 3 4 5 5 2" xfId="3514" xr:uid="{FDA68058-CF95-43B0-90E1-28C45593F5D3}"/>
    <cellStyle name="Millares [0] 3 4 5 6" xfId="2416" xr:uid="{DDE47A0B-8342-490C-86C5-7012EC21CE4F}"/>
    <cellStyle name="Millares [0] 3 4 5 6 2" xfId="3695" xr:uid="{E612AE68-4F6F-4EC1-B59B-2BE21B95B0A2}"/>
    <cellStyle name="Millares [0] 3 4 5 7" xfId="2868" xr:uid="{BB60181B-6784-4FC6-84C4-9A8FF2B17E9E}"/>
    <cellStyle name="Millares [0] 3 4 6" xfId="1455" xr:uid="{323B1324-FAE3-468F-BFB3-7A232E97011F}"/>
    <cellStyle name="Millares [0] 3 4 6 2" xfId="2078" xr:uid="{F0C93844-1934-4059-B1CE-49DBEAD69F57}"/>
    <cellStyle name="Millares [0] 3 4 6 2 2" xfId="3357" xr:uid="{A8D4A6EB-1107-4E49-AC1B-EAC308E050CD}"/>
    <cellStyle name="Millares [0] 3 4 6 3" xfId="2259" xr:uid="{82E1414B-AA1C-46D8-B040-E462676F24DA}"/>
    <cellStyle name="Millares [0] 3 4 6 3 2" xfId="3538" xr:uid="{DBEBF57A-792F-487A-9427-222C020F2AF2}"/>
    <cellStyle name="Millares [0] 3 4 6 4" xfId="2440" xr:uid="{74817565-BA24-4C78-93D2-8F2813152575}"/>
    <cellStyle name="Millares [0] 3 4 6 4 2" xfId="3719" xr:uid="{336C8928-E4F9-4979-9DD3-B584285945A5}"/>
    <cellStyle name="Millares [0] 3 4 6 5" xfId="2737" xr:uid="{5F582C77-E8FC-44DD-93F3-0EFB1AEBCAC4}"/>
    <cellStyle name="Millares [0] 3 4 7" xfId="1613" xr:uid="{941F9FD9-E378-4038-B568-B8543D45A43C}"/>
    <cellStyle name="Millares [0] 3 4 7 2" xfId="2892" xr:uid="{F95CF04E-34F9-4458-A037-92FE13931515}"/>
    <cellStyle name="Millares [0] 3 4 8" xfId="1768" xr:uid="{C377DE7A-2578-4001-AFC9-D84AF7445FEC}"/>
    <cellStyle name="Millares [0] 3 4 8 2" xfId="3047" xr:uid="{A074D0D5-891A-4D6E-A1D0-09D6D326DCCD}"/>
    <cellStyle name="Millares [0] 3 4 9" xfId="1923" xr:uid="{550FE97F-6B23-4333-A853-1C013431A70E}"/>
    <cellStyle name="Millares [0] 3 4 9 2" xfId="3202" xr:uid="{D09572F2-1F85-4B93-9031-F40F07EC4258}"/>
    <cellStyle name="Millares [0] 3 5" xfId="66" xr:uid="{992B4436-8953-4C9E-BB4C-4F0F3084AAAB}"/>
    <cellStyle name="Millares [0] 3 5 2" xfId="119" xr:uid="{B7550FE3-28CE-4AE5-A656-DDE0A15A983F}"/>
    <cellStyle name="Millares [0] 3 5 2 2" xfId="1515" xr:uid="{F4B33F30-EEE3-407C-B189-47439B955B10}"/>
    <cellStyle name="Millares [0] 3 5 2 2 2" xfId="2797" xr:uid="{6D514143-0EE0-4B9A-A7AB-BE70FF810043}"/>
    <cellStyle name="Millares [0] 3 5 2 3" xfId="1673" xr:uid="{75B8A21D-385C-47E4-BE8B-7BEE406AA169}"/>
    <cellStyle name="Millares [0] 3 5 2 3 2" xfId="2952" xr:uid="{D10C1943-87B2-40E7-A5BB-19D690B73C9E}"/>
    <cellStyle name="Millares [0] 3 5 2 4" xfId="1828" xr:uid="{970BCF23-0B1A-4942-83C7-FDF56C31023F}"/>
    <cellStyle name="Millares [0] 3 5 2 4 2" xfId="3107" xr:uid="{E7BB203A-AE32-4ECC-9421-E7218DC2B854}"/>
    <cellStyle name="Millares [0] 3 5 2 5" xfId="1983" xr:uid="{B6AEFECE-6559-4627-AC9B-2E23CA60AC06}"/>
    <cellStyle name="Millares [0] 3 5 2 5 2" xfId="3262" xr:uid="{DEFF649B-C60A-47E1-AA41-351B7A790D83}"/>
    <cellStyle name="Millares [0] 3 5 2 6" xfId="2164" xr:uid="{754D399C-40AE-4DDA-9BA1-DFAA59416DBF}"/>
    <cellStyle name="Millares [0] 3 5 2 6 2" xfId="3443" xr:uid="{37EBBFB9-0325-42C8-A84D-CFBF306756A8}"/>
    <cellStyle name="Millares [0] 3 5 2 7" xfId="2345" xr:uid="{1017AAEA-C3B7-4F17-AC04-F3237D9BDB41}"/>
    <cellStyle name="Millares [0] 3 5 2 7 2" xfId="3624" xr:uid="{CDC08215-86A1-4B4A-8ECB-A26804FA8E46}"/>
    <cellStyle name="Millares [0] 3 5 2 8" xfId="2551" xr:uid="{179C5E04-EB9F-4C4A-866F-F4C4ABF5D321}"/>
    <cellStyle name="Millares [0] 3 5 3" xfId="1463" xr:uid="{9C746623-DF24-4C79-B174-92D9D90861ED}"/>
    <cellStyle name="Millares [0] 3 5 3 2" xfId="2745" xr:uid="{DC0EA6FF-40DA-4179-A128-766786EFC215}"/>
    <cellStyle name="Millares [0] 3 5 4" xfId="1621" xr:uid="{BE36B0C3-1B23-489F-957D-5A4CE22839C1}"/>
    <cellStyle name="Millares [0] 3 5 4 2" xfId="2900" xr:uid="{8ADA9CFE-E15E-4600-A162-96DCDC4F3BC0}"/>
    <cellStyle name="Millares [0] 3 5 5" xfId="1776" xr:uid="{CB2034D9-5311-4424-AE08-D3CEDB4F569B}"/>
    <cellStyle name="Millares [0] 3 5 5 2" xfId="3055" xr:uid="{ABB2CE1D-6536-4B56-A87D-44BF73007D81}"/>
    <cellStyle name="Millares [0] 3 5 6" xfId="1931" xr:uid="{3CC6A7C3-A021-4FB1-B962-B5B466D1C3A7}"/>
    <cellStyle name="Millares [0] 3 5 6 2" xfId="3210" xr:uid="{871B9290-AAB3-40E2-803D-F713395C2E94}"/>
    <cellStyle name="Millares [0] 3 5 7" xfId="2112" xr:uid="{530ABE36-5946-4E00-B2B4-55AED420E557}"/>
    <cellStyle name="Millares [0] 3 5 7 2" xfId="3391" xr:uid="{BD777A4F-FA1E-4437-9C9B-B240095E40FD}"/>
    <cellStyle name="Millares [0] 3 5 8" xfId="2293" xr:uid="{11CF88E7-B746-445E-B843-536A10BC4AF8}"/>
    <cellStyle name="Millares [0] 3 5 8 2" xfId="3572" xr:uid="{621996AC-3C08-4E1B-92C1-B49701A004D2}"/>
    <cellStyle name="Millares [0] 3 5 9" xfId="2499" xr:uid="{11B0458B-72A0-4A74-843A-67D10CE5ABF0}"/>
    <cellStyle name="Millares [0] 3 6" xfId="93" xr:uid="{8CE12414-4425-4C1A-850A-5586F01159E4}"/>
    <cellStyle name="Millares [0] 3 6 2" xfId="1489" xr:uid="{50C8600E-BA05-44CE-A8A6-657170CDF619}"/>
    <cellStyle name="Millares [0] 3 6 2 2" xfId="2771" xr:uid="{7663E07F-5A00-49CE-9F02-8664606E0C92}"/>
    <cellStyle name="Millares [0] 3 6 3" xfId="1647" xr:uid="{981DB746-8B9B-418A-A627-D7FCE49C7C82}"/>
    <cellStyle name="Millares [0] 3 6 3 2" xfId="2926" xr:uid="{927491FE-74A7-4598-9CE2-FAE9EAE20D60}"/>
    <cellStyle name="Millares [0] 3 6 4" xfId="1802" xr:uid="{EB0F70C7-52D7-425A-AC6F-78E19A557574}"/>
    <cellStyle name="Millares [0] 3 6 4 2" xfId="3081" xr:uid="{8A472CCE-7411-40E3-9151-F93CB70EDBCC}"/>
    <cellStyle name="Millares [0] 3 6 5" xfId="1957" xr:uid="{D84FB002-263B-4999-AF71-E65F1A855811}"/>
    <cellStyle name="Millares [0] 3 6 5 2" xfId="3236" xr:uid="{84C28FD9-2CC4-4631-8862-FC5FE1202642}"/>
    <cellStyle name="Millares [0] 3 6 6" xfId="2138" xr:uid="{BD905DD9-F6D6-4FEE-BF6B-D06D9941AD24}"/>
    <cellStyle name="Millares [0] 3 6 6 2" xfId="3417" xr:uid="{3983A10E-0CB9-46A9-B382-4FE31FACF371}"/>
    <cellStyle name="Millares [0] 3 6 7" xfId="2319" xr:uid="{7479C060-6186-4A66-95D4-CF452F3A650D}"/>
    <cellStyle name="Millares [0] 3 6 7 2" xfId="3598" xr:uid="{54797BF8-05FA-486F-8AA5-B7AD6BA1C29F}"/>
    <cellStyle name="Millares [0] 3 6 8" xfId="2525" xr:uid="{7AF8EEA1-681C-41F4-949C-F74F059FBC5B}"/>
    <cellStyle name="Millares [0] 3 7" xfId="38" xr:uid="{8EA07026-C6DC-48F3-AA50-AD1F6B8004D0}"/>
    <cellStyle name="Millares [0] 3 7 2" xfId="1541" xr:uid="{85F7BE84-AF87-4C9F-BBDF-A788770D9A45}"/>
    <cellStyle name="Millares [0] 3 7 2 2" xfId="2823" xr:uid="{5C0C5C47-5387-4359-8665-6B7C2610BC73}"/>
    <cellStyle name="Millares [0] 3 7 3" xfId="1699" xr:uid="{A3604323-CD0D-464A-9791-F834AF593252}"/>
    <cellStyle name="Millares [0] 3 7 3 2" xfId="2978" xr:uid="{C8306D0B-12EF-4FF8-928A-FC0ED33A10CB}"/>
    <cellStyle name="Millares [0] 3 7 4" xfId="1854" xr:uid="{24E9603E-3A77-46A7-9BCF-B784A98FD125}"/>
    <cellStyle name="Millares [0] 3 7 4 2" xfId="3133" xr:uid="{22B6F335-D6CE-4416-AC72-A58283CDF4B9}"/>
    <cellStyle name="Millares [0] 3 7 5" xfId="2009" xr:uid="{32A5FED3-E47C-4CF0-997E-23BCE7F97F07}"/>
    <cellStyle name="Millares [0] 3 7 5 2" xfId="3288" xr:uid="{4CDA27DF-9C82-4853-B513-9BB087D564B8}"/>
    <cellStyle name="Millares [0] 3 7 6" xfId="2190" xr:uid="{E045F308-5016-40DC-A8AB-0E7AF9D03D0F}"/>
    <cellStyle name="Millares [0] 3 7 6 2" xfId="3469" xr:uid="{1C854795-46B2-4926-ACD4-8CED8000341D}"/>
    <cellStyle name="Millares [0] 3 7 7" xfId="2371" xr:uid="{86AB913D-2D16-48CE-9A92-E5C6694967A6}"/>
    <cellStyle name="Millares [0] 3 7 7 2" xfId="3650" xr:uid="{5D5F8734-63F0-438C-A2EC-1B0528176525}"/>
    <cellStyle name="Millares [0] 3 7 8" xfId="2472" xr:uid="{FE432393-9E91-4EE2-A3A7-2CF84B997895}"/>
    <cellStyle name="Millares [0] 3 8" xfId="147" xr:uid="{4BE2F5D1-33F6-454D-B17C-868F0E73067B}"/>
    <cellStyle name="Millares [0] 3 8 2" xfId="1568" xr:uid="{B715BBF1-29C0-41B2-ABDC-F8F5444258BF}"/>
    <cellStyle name="Millares [0] 3 8 2 2" xfId="2850" xr:uid="{487C6EF1-84A5-4A31-81DE-909A5546CFFE}"/>
    <cellStyle name="Millares [0] 3 8 3" xfId="1726" xr:uid="{48CFD110-51D0-4799-ACE0-044CC3A6004B}"/>
    <cellStyle name="Millares [0] 3 8 3 2" xfId="3005" xr:uid="{271B7DAD-E9CE-49AF-A03A-BE355E5140E7}"/>
    <cellStyle name="Millares [0] 3 8 4" xfId="1881" xr:uid="{C8ED9082-7567-4DA2-8B27-C7FBE92DC690}"/>
    <cellStyle name="Millares [0] 3 8 4 2" xfId="3160" xr:uid="{FAC98AA1-0F14-4CBE-A9E0-008BC89CF267}"/>
    <cellStyle name="Millares [0] 3 8 5" xfId="2036" xr:uid="{82C19FEA-A2D3-4BCB-AB3F-77238BDBAC40}"/>
    <cellStyle name="Millares [0] 3 8 5 2" xfId="3315" xr:uid="{D3214A81-B7C5-45B3-A541-297012435FF8}"/>
    <cellStyle name="Millares [0] 3 8 6" xfId="2217" xr:uid="{9339AAE3-E0F3-4BA0-AE34-394B010A18D5}"/>
    <cellStyle name="Millares [0] 3 8 6 2" xfId="3496" xr:uid="{0C1EE6BB-D12A-4ABC-9CF1-8C15F00C31F1}"/>
    <cellStyle name="Millares [0] 3 8 7" xfId="2398" xr:uid="{2ED2818A-27E3-4510-A59F-7149A535B983}"/>
    <cellStyle name="Millares [0] 3 8 7 2" xfId="3677" xr:uid="{B70211C6-AA9B-495F-A6C3-E243F61D5295}"/>
    <cellStyle name="Millares [0] 3 8 8" xfId="2578" xr:uid="{E23603CD-D941-44CB-B643-3FEFC25E7B78}"/>
    <cellStyle name="Millares [0] 3 9" xfId="1367" xr:uid="{A6A09755-B9D2-4F39-AD65-6507EE56E8EF}"/>
    <cellStyle name="Millares [0] 3 9 2" xfId="2060" xr:uid="{9C4DD19F-B045-4F5D-9B94-82EC00FC9DEA}"/>
    <cellStyle name="Millares [0] 3 9 2 2" xfId="3339" xr:uid="{699CB437-481A-45CB-B29B-6BAD9A392144}"/>
    <cellStyle name="Millares [0] 3 9 3" xfId="2241" xr:uid="{CF0A627F-0FAF-49E3-AD09-73929D38DDBD}"/>
    <cellStyle name="Millares [0] 3 9 3 2" xfId="3520" xr:uid="{A957577F-803A-4FCE-8B8F-B604F38F1F1A}"/>
    <cellStyle name="Millares [0] 3 9 4" xfId="2422" xr:uid="{77613987-C736-40CE-9EED-D853B30C10C0}"/>
    <cellStyle name="Millares [0] 3 9 4 2" xfId="3701" xr:uid="{BA9D7E8F-215C-46FF-9680-29C994DDEFEE}"/>
    <cellStyle name="Millares [0] 3 9 5" xfId="2649" xr:uid="{B0305E78-ED91-4FBE-A33A-9D195F46E42D}"/>
    <cellStyle name="Millares [0] 4" xfId="6" xr:uid="{A8EAA81A-5CDA-44DB-8D99-AA97F590C733}"/>
    <cellStyle name="Millares [0] 4 10" xfId="1435" xr:uid="{F5263240-D634-4687-BC32-2E01DEB3D793}"/>
    <cellStyle name="Millares [0] 4 10 2" xfId="2717" xr:uid="{D047A922-E04E-41D1-A152-3B136546A8D8}"/>
    <cellStyle name="Millares [0] 4 11" xfId="1593" xr:uid="{60C08F3A-7220-43C6-B7CE-2A6313567128}"/>
    <cellStyle name="Millares [0] 4 11 2" xfId="2872" xr:uid="{3115DA2C-FF54-4F53-A577-443A9E9C4A53}"/>
    <cellStyle name="Millares [0] 4 12" xfId="1748" xr:uid="{95851D17-5B36-4A09-B3C8-B70716A2C084}"/>
    <cellStyle name="Millares [0] 4 12 2" xfId="3027" xr:uid="{83ED9CEC-D5FA-4D6F-B0AE-14ACC51F0CEC}"/>
    <cellStyle name="Millares [0] 4 13" xfId="1903" xr:uid="{BF66CAE7-9E9A-4445-ADCF-BB5918A58C60}"/>
    <cellStyle name="Millares [0] 4 13 2" xfId="3182" xr:uid="{026BBAAE-20F0-4741-ADB0-6B33EF6EED2D}"/>
    <cellStyle name="Millares [0] 4 14" xfId="2084" xr:uid="{E9165880-8F22-476D-8340-552264F7AFF1}"/>
    <cellStyle name="Millares [0] 4 14 2" xfId="3363" xr:uid="{7137B846-8BD7-4516-AA4E-E79BDD3D6062}"/>
    <cellStyle name="Millares [0] 4 15" xfId="2265" xr:uid="{F089C158-B50B-40BA-8CE4-D57D55FC6869}"/>
    <cellStyle name="Millares [0] 4 15 2" xfId="3544" xr:uid="{EB79EC2C-F073-45F1-8912-1375A8C42B1F}"/>
    <cellStyle name="Millares [0] 4 16" xfId="2446" xr:uid="{DC74F7A4-C279-4C5C-B870-C0172ED8EF98}"/>
    <cellStyle name="Millares [0] 4 2" xfId="13" xr:uid="{D630F5AB-1CEC-4A3E-8182-C80CDCC6BA81}"/>
    <cellStyle name="Millares [0] 4 2 10" xfId="1909" xr:uid="{9E181BD4-E608-4CB8-AEFB-69FEA50B8BA0}"/>
    <cellStyle name="Millares [0] 4 2 10 2" xfId="3188" xr:uid="{8B53550B-AFFE-47CD-95FE-F5BA69013499}"/>
    <cellStyle name="Millares [0] 4 2 11" xfId="2090" xr:uid="{4C501F0A-5257-4277-85B4-F40B102132BC}"/>
    <cellStyle name="Millares [0] 4 2 11 2" xfId="3369" xr:uid="{23571B6B-B294-4F63-9BA6-A0EE293AD57B}"/>
    <cellStyle name="Millares [0] 4 2 12" xfId="2271" xr:uid="{99B5F3B8-2FC8-45D5-8EF4-2DD7FE50722C}"/>
    <cellStyle name="Millares [0] 4 2 12 2" xfId="3550" xr:uid="{A52F0AB7-0A83-4F53-B730-3832837E0967}"/>
    <cellStyle name="Millares [0] 4 2 13" xfId="2452" xr:uid="{9B21B8A2-3EA1-42F8-A20C-EF351288C755}"/>
    <cellStyle name="Millares [0] 4 2 2" xfId="29" xr:uid="{47EBA880-AEE7-470C-9488-7E6F63E1AF53}"/>
    <cellStyle name="Millares [0] 4 2 2 10" xfId="2116" xr:uid="{C78A0B57-6FD1-4EC5-AF36-ED7E1147B2D2}"/>
    <cellStyle name="Millares [0] 4 2 2 10 2" xfId="3395" xr:uid="{D7ABC96B-585B-4E7E-A46D-FA681330BC3A}"/>
    <cellStyle name="Millares [0] 4 2 2 11" xfId="2297" xr:uid="{48FB7ECA-4292-4716-B0E8-15ED8F8D94D7}"/>
    <cellStyle name="Millares [0] 4 2 2 11 2" xfId="3576" xr:uid="{3E90A5E4-89BC-4594-B01D-9F78A4C779D4}"/>
    <cellStyle name="Millares [0] 4 2 2 12" xfId="2464" xr:uid="{D883EB93-3028-41D0-BD3C-B0E803314635}"/>
    <cellStyle name="Millares [0] 4 2 2 2" xfId="123" xr:uid="{6FA68F1D-9E44-457F-B0EA-4CD14F47186D}"/>
    <cellStyle name="Millares [0] 4 2 2 2 2" xfId="1519" xr:uid="{42F1AC0B-8A49-4C56-B65F-71E2996B927A}"/>
    <cellStyle name="Millares [0] 4 2 2 2 2 2" xfId="2801" xr:uid="{725C8007-6E00-48AB-A3A4-4C3D42BA260C}"/>
    <cellStyle name="Millares [0] 4 2 2 2 3" xfId="1677" xr:uid="{C4488607-0C3E-4CB3-AEF4-125201DE0D0A}"/>
    <cellStyle name="Millares [0] 4 2 2 2 3 2" xfId="2956" xr:uid="{2780BFE6-25A8-442C-B6A0-25AC15072F8B}"/>
    <cellStyle name="Millares [0] 4 2 2 2 4" xfId="1832" xr:uid="{9C1306B1-CFC8-4A4C-A9F3-FCE2EE2562F1}"/>
    <cellStyle name="Millares [0] 4 2 2 2 4 2" xfId="3111" xr:uid="{A86AB386-AAFB-4A90-B124-FCC44C43B4DF}"/>
    <cellStyle name="Millares [0] 4 2 2 2 5" xfId="1987" xr:uid="{5B186EBD-1B0B-4338-9B85-AA5176A4647B}"/>
    <cellStyle name="Millares [0] 4 2 2 2 5 2" xfId="3266" xr:uid="{2DE746C8-B780-4E0B-852B-E1187D8219D9}"/>
    <cellStyle name="Millares [0] 4 2 2 2 6" xfId="2168" xr:uid="{6D980B6B-0898-4A60-BE73-48572F9F5A00}"/>
    <cellStyle name="Millares [0] 4 2 2 2 6 2" xfId="3447" xr:uid="{F2DF5B77-1669-40B4-9F26-9E20E5CA6D91}"/>
    <cellStyle name="Millares [0] 4 2 2 2 7" xfId="2349" xr:uid="{DE791AB3-DE76-40B7-B91D-03DE27C52B63}"/>
    <cellStyle name="Millares [0] 4 2 2 2 7 2" xfId="3628" xr:uid="{24376934-5392-4BEE-B126-E9E83CBFC28C}"/>
    <cellStyle name="Millares [0] 4 2 2 2 8" xfId="2555" xr:uid="{FAB12257-0404-46D6-9A70-2EC55878B20C}"/>
    <cellStyle name="Millares [0] 4 2 2 3" xfId="70" xr:uid="{3A493CBA-4D5B-405E-8B50-75636AA4E32A}"/>
    <cellStyle name="Millares [0] 4 2 2 3 2" xfId="2503" xr:uid="{453FABEE-44CE-4CB3-9F0F-396A4665A14E}"/>
    <cellStyle name="Millares [0] 4 2 2 4" xfId="1347" xr:uid="{35FEC010-14B1-4C65-9F49-4F4287E878B6}"/>
    <cellStyle name="Millares [0] 4 2 2 4 2" xfId="2630" xr:uid="{89C38E08-5623-4368-A17F-106701A4730E}"/>
    <cellStyle name="Millares [0] 4 2 2 5" xfId="1419" xr:uid="{26E83040-35F0-43C2-AE78-0836B710BCEE}"/>
    <cellStyle name="Millares [0] 4 2 2 5 2" xfId="2701" xr:uid="{77675CD5-96AF-4AD6-BFF0-C6BA1E173E9D}"/>
    <cellStyle name="Millares [0] 4 2 2 6" xfId="1467" xr:uid="{DC1D1E95-325B-4EF8-8C67-43FCFE9E1EDC}"/>
    <cellStyle name="Millares [0] 4 2 2 6 2" xfId="2749" xr:uid="{0B103BE4-838C-4E76-BDCA-8995395582E3}"/>
    <cellStyle name="Millares [0] 4 2 2 7" xfId="1625" xr:uid="{A2EDCE54-478A-44F4-B5AB-E107F43DD75C}"/>
    <cellStyle name="Millares [0] 4 2 2 7 2" xfId="2904" xr:uid="{EED38318-D7D3-4B62-ABAD-94E8050EA49C}"/>
    <cellStyle name="Millares [0] 4 2 2 8" xfId="1780" xr:uid="{4AF08F95-76E2-4FA8-8FE4-9CBEF8568247}"/>
    <cellStyle name="Millares [0] 4 2 2 8 2" xfId="3059" xr:uid="{97027FB4-5E11-4A91-8BCA-8F27920AA0A5}"/>
    <cellStyle name="Millares [0] 4 2 2 9" xfId="1935" xr:uid="{220C7CE6-20F5-4848-8898-4C286441404D}"/>
    <cellStyle name="Millares [0] 4 2 2 9 2" xfId="3214" xr:uid="{C7EEC9D0-399C-4B2F-BA2A-E78D2C7D5BBA}"/>
    <cellStyle name="Millares [0] 4 2 3" xfId="97" xr:uid="{3BF409BE-C870-40F7-BB8C-973D070B70E3}"/>
    <cellStyle name="Millares [0] 4 2 3 2" xfId="1493" xr:uid="{34B60FAF-FAEF-41C6-B152-0238B2BAA6F5}"/>
    <cellStyle name="Millares [0] 4 2 3 2 2" xfId="2775" xr:uid="{118A477A-71B3-448D-977A-562A37A940E9}"/>
    <cellStyle name="Millares [0] 4 2 3 3" xfId="1651" xr:uid="{5F6B3686-338A-49CD-BCB8-207E01D744B3}"/>
    <cellStyle name="Millares [0] 4 2 3 3 2" xfId="2930" xr:uid="{21083A93-2D13-4396-ACC1-6F802BF1AA46}"/>
    <cellStyle name="Millares [0] 4 2 3 4" xfId="1806" xr:uid="{E92E6C40-08AA-490C-A80C-CEDBEB7717EA}"/>
    <cellStyle name="Millares [0] 4 2 3 4 2" xfId="3085" xr:uid="{05EBA05A-E44B-4AE3-ABBD-34FB0B55229B}"/>
    <cellStyle name="Millares [0] 4 2 3 5" xfId="1961" xr:uid="{D26099FC-D23A-4771-ADAE-8043C4F359AF}"/>
    <cellStyle name="Millares [0] 4 2 3 5 2" xfId="3240" xr:uid="{35A27C56-1653-46A1-9C58-D52BAB9A5036}"/>
    <cellStyle name="Millares [0] 4 2 3 6" xfId="2142" xr:uid="{EBD4FFD9-EA34-4EFD-BB4B-41EC000AFB33}"/>
    <cellStyle name="Millares [0] 4 2 3 6 2" xfId="3421" xr:uid="{07BDB104-0DE7-448D-B598-490E28FEB526}"/>
    <cellStyle name="Millares [0] 4 2 3 7" xfId="2323" xr:uid="{B626C0B3-A78C-48CB-BE23-C69391437F1D}"/>
    <cellStyle name="Millares [0] 4 2 3 7 2" xfId="3602" xr:uid="{67619593-F955-4249-B0FC-5F79BB9D9914}"/>
    <cellStyle name="Millares [0] 4 2 3 8" xfId="2529" xr:uid="{2067F36A-9F7C-46D7-BDBC-06D41835F42A}"/>
    <cellStyle name="Millares [0] 4 2 4" xfId="42" xr:uid="{0EC1CCF4-971B-4936-A5D3-9F4C9407FBB9}"/>
    <cellStyle name="Millares [0] 4 2 4 2" xfId="1545" xr:uid="{731AA0B7-97DC-4682-A221-E0DC5418B979}"/>
    <cellStyle name="Millares [0] 4 2 4 2 2" xfId="2827" xr:uid="{BECD34C6-110F-40FC-8ADC-34B8753DD91F}"/>
    <cellStyle name="Millares [0] 4 2 4 3" xfId="1703" xr:uid="{EB5DDE7C-4C92-4BD9-99FB-D5EF8A862762}"/>
    <cellStyle name="Millares [0] 4 2 4 3 2" xfId="2982" xr:uid="{45BE671E-76B1-4AAA-9382-051FA2E08E70}"/>
    <cellStyle name="Millares [0] 4 2 4 4" xfId="1858" xr:uid="{EEE377BA-3DF9-4300-A585-9D8745F82F4B}"/>
    <cellStyle name="Millares [0] 4 2 4 4 2" xfId="3137" xr:uid="{D08CBA45-61B1-4731-A7E2-5D706FD00D6C}"/>
    <cellStyle name="Millares [0] 4 2 4 5" xfId="2013" xr:uid="{18A0F8CA-3C99-4DD5-920D-B9F6ECBD9079}"/>
    <cellStyle name="Millares [0] 4 2 4 5 2" xfId="3292" xr:uid="{40E7C7F3-4A89-4584-8BB4-915D87F83599}"/>
    <cellStyle name="Millares [0] 4 2 4 6" xfId="2194" xr:uid="{34C872F3-3961-4B94-942C-407AD6C1994B}"/>
    <cellStyle name="Millares [0] 4 2 4 6 2" xfId="3473" xr:uid="{90FA5EE1-EA56-48D2-B6A8-7379D8E5FEE7}"/>
    <cellStyle name="Millares [0] 4 2 4 7" xfId="2375" xr:uid="{F49E7854-F23F-4D0D-B79E-3ABABA09701F}"/>
    <cellStyle name="Millares [0] 4 2 4 7 2" xfId="3654" xr:uid="{5CC43C06-F9FF-40B0-9029-67FA30CD29DE}"/>
    <cellStyle name="Millares [0] 4 2 4 8" xfId="2476" xr:uid="{0609B0F4-5108-4D90-8FEC-7896AD8ACE90}"/>
    <cellStyle name="Millares [0] 4 2 5" xfId="1288" xr:uid="{B799AFC9-9300-4122-9BDC-5F3BF788539E}"/>
    <cellStyle name="Millares [0] 4 2 5 2" xfId="1572" xr:uid="{96C46625-B6CB-4EC1-A73B-EC27676584DF}"/>
    <cellStyle name="Millares [0] 4 2 5 2 2" xfId="2854" xr:uid="{20553112-37F1-493C-80FE-927145EC4AD4}"/>
    <cellStyle name="Millares [0] 4 2 5 3" xfId="1730" xr:uid="{2AA86517-14FB-4136-8BFA-94683B9A8EC9}"/>
    <cellStyle name="Millares [0] 4 2 5 3 2" xfId="3009" xr:uid="{E8CEF242-C1CF-4C30-92F3-26FA216E4E33}"/>
    <cellStyle name="Millares [0] 4 2 5 4" xfId="1885" xr:uid="{82ECDABA-3D75-4494-91E7-7AABCEB6ECF5}"/>
    <cellStyle name="Millares [0] 4 2 5 4 2" xfId="3164" xr:uid="{137BB7DF-9ECE-44B1-9EC2-52FE46D929AC}"/>
    <cellStyle name="Millares [0] 4 2 5 5" xfId="2040" xr:uid="{02C11F10-F2B3-4F55-B6AB-4BE6EA9222A2}"/>
    <cellStyle name="Millares [0] 4 2 5 5 2" xfId="3319" xr:uid="{BCD200E0-5663-48BE-AA3B-AB7C5F7821A2}"/>
    <cellStyle name="Millares [0] 4 2 5 6" xfId="2221" xr:uid="{96A98FAE-B000-4BCF-AD0C-8F52AB7BCAF0}"/>
    <cellStyle name="Millares [0] 4 2 5 6 2" xfId="3500" xr:uid="{9E5D9B79-DBC0-4EE1-9570-0F28BA3E2550}"/>
    <cellStyle name="Millares [0] 4 2 5 7" xfId="2402" xr:uid="{B302CD84-275D-4D17-98C2-FB1B20F20B10}"/>
    <cellStyle name="Millares [0] 4 2 5 7 2" xfId="3681" xr:uid="{0BC0C95E-FA73-4C90-B5A3-D74AB173588D}"/>
    <cellStyle name="Millares [0] 4 2 5 8" xfId="2594" xr:uid="{7FF14B7A-445D-45E4-87B7-9F045F484511}"/>
    <cellStyle name="Millares [0] 4 2 6" xfId="1383" xr:uid="{20A56D1E-1DE0-42E5-8D6D-AB807EC156A9}"/>
    <cellStyle name="Millares [0] 4 2 6 2" xfId="2064" xr:uid="{794D82BB-44B4-4D35-B139-E95464694DF5}"/>
    <cellStyle name="Millares [0] 4 2 6 2 2" xfId="3343" xr:uid="{E83D0675-0742-43C6-8496-BAE39416AB4F}"/>
    <cellStyle name="Millares [0] 4 2 6 3" xfId="2245" xr:uid="{4E1ED0B1-374C-44DB-96D9-5393CFD44778}"/>
    <cellStyle name="Millares [0] 4 2 6 3 2" xfId="3524" xr:uid="{D21883A2-8085-4998-AA38-0BE43A2D2E02}"/>
    <cellStyle name="Millares [0] 4 2 6 4" xfId="2426" xr:uid="{5BE98DAB-CBC0-4BC3-AC5D-A99E4FFD2951}"/>
    <cellStyle name="Millares [0] 4 2 6 4 2" xfId="3705" xr:uid="{A1B076C7-D645-43F4-A312-B2E2A738CE92}"/>
    <cellStyle name="Millares [0] 4 2 6 5" xfId="2665" xr:uid="{DD7C5574-BCBB-48B2-B293-ECAD37CD71CF}"/>
    <cellStyle name="Millares [0] 4 2 7" xfId="1441" xr:uid="{550F3433-4BD4-4ACF-9878-C5FEACC75E1E}"/>
    <cellStyle name="Millares [0] 4 2 7 2" xfId="2723" xr:uid="{21BAB923-376C-465A-AEFA-F14B860E6CCD}"/>
    <cellStyle name="Millares [0] 4 2 8" xfId="1599" xr:uid="{4DFC4055-08F7-4CDB-AF11-0279BEFA7436}"/>
    <cellStyle name="Millares [0] 4 2 8 2" xfId="2878" xr:uid="{6AD0B339-2C25-4FA8-854F-7C228B0742E0}"/>
    <cellStyle name="Millares [0] 4 2 9" xfId="1754" xr:uid="{330E609C-0CD1-4BD5-A388-1BFE2EC6ACDE}"/>
    <cellStyle name="Millares [0] 4 2 9 2" xfId="3033" xr:uid="{2C1ECADF-7006-41E8-96F2-85E35EF7C2F1}"/>
    <cellStyle name="Millares [0] 4 3" xfId="23" xr:uid="{906776B2-3C7D-4C7A-BAB4-EDB25F3C21E2}"/>
    <cellStyle name="Millares [0] 4 3 10" xfId="1915" xr:uid="{4F82B638-C448-4E64-BDCB-287048C1E11A}"/>
    <cellStyle name="Millares [0] 4 3 10 2" xfId="3194" xr:uid="{E9D6C3EF-6BD6-465F-88C9-4130D5215834}"/>
    <cellStyle name="Millares [0] 4 3 11" xfId="2096" xr:uid="{95A2B96A-E3D0-444B-A9FD-9A0BB1437C89}"/>
    <cellStyle name="Millares [0] 4 3 11 2" xfId="3375" xr:uid="{BA6849DD-A8BA-402B-913C-ECA76C7095EA}"/>
    <cellStyle name="Millares [0] 4 3 12" xfId="2277" xr:uid="{8D7569DA-B0FC-4D89-BC41-696B52DF98DF}"/>
    <cellStyle name="Millares [0] 4 3 12 2" xfId="3556" xr:uid="{1C7B7327-BAD5-4D1F-9CA4-16BEBB6B4415}"/>
    <cellStyle name="Millares [0] 4 3 13" xfId="2458" xr:uid="{257250CD-ED9B-458D-9923-D0CF8D16C8CB}"/>
    <cellStyle name="Millares [0] 4 3 2" xfId="76" xr:uid="{86824DE9-387B-4047-9C01-0AEAE32FD791}"/>
    <cellStyle name="Millares [0] 4 3 2 10" xfId="2303" xr:uid="{E687DFC8-4847-4E54-9C74-01370E972020}"/>
    <cellStyle name="Millares [0] 4 3 2 10 2" xfId="3582" xr:uid="{131C1BCB-43DB-4DE9-81A7-D5F042A8AED5}"/>
    <cellStyle name="Millares [0] 4 3 2 11" xfId="2509" xr:uid="{FD6D36C1-0BB0-4B5F-992D-F4C283109ACB}"/>
    <cellStyle name="Millares [0] 4 3 2 2" xfId="129" xr:uid="{490AEB83-1D1F-4031-A0AC-36A11FA65071}"/>
    <cellStyle name="Millares [0] 4 3 2 2 2" xfId="1525" xr:uid="{FD368E62-CD3E-417D-9B90-7E1863190BE1}"/>
    <cellStyle name="Millares [0] 4 3 2 2 2 2" xfId="2807" xr:uid="{A9CB7CF6-0536-421A-B5D2-9761C1CFA7AD}"/>
    <cellStyle name="Millares [0] 4 3 2 2 3" xfId="1683" xr:uid="{DC25CA0F-CF23-48F1-B035-E4EC64B3F2F1}"/>
    <cellStyle name="Millares [0] 4 3 2 2 3 2" xfId="2962" xr:uid="{523E40A8-89C2-40F7-873D-A78BCBF31455}"/>
    <cellStyle name="Millares [0] 4 3 2 2 4" xfId="1838" xr:uid="{1224F7D2-43A9-42E2-8A10-891B0EADE2D4}"/>
    <cellStyle name="Millares [0] 4 3 2 2 4 2" xfId="3117" xr:uid="{C935346F-E219-481C-9E31-CA954ABEF0BF}"/>
    <cellStyle name="Millares [0] 4 3 2 2 5" xfId="1993" xr:uid="{827775C1-8CEE-401B-999E-8C7861DAEBA1}"/>
    <cellStyle name="Millares [0] 4 3 2 2 5 2" xfId="3272" xr:uid="{0730C5C1-4769-4E2D-B55F-6DD64C9FEF8A}"/>
    <cellStyle name="Millares [0] 4 3 2 2 6" xfId="2174" xr:uid="{695757E1-037F-4DED-B3BF-85759E4F66B7}"/>
    <cellStyle name="Millares [0] 4 3 2 2 6 2" xfId="3453" xr:uid="{2D7A949A-4D0C-433E-B76B-D0D965BCCF5C}"/>
    <cellStyle name="Millares [0] 4 3 2 2 7" xfId="2355" xr:uid="{E04F787F-910A-4FAA-8573-9C19250D9F03}"/>
    <cellStyle name="Millares [0] 4 3 2 2 7 2" xfId="3634" xr:uid="{0BAEA4F2-6BFD-4E21-BE9D-12B6189D4EFB}"/>
    <cellStyle name="Millares [0] 4 3 2 2 8" xfId="2561" xr:uid="{1A5B1CE0-92B8-4A86-9AE0-E8D6D328EE90}"/>
    <cellStyle name="Millares [0] 4 3 2 3" xfId="1357" xr:uid="{944F781C-A398-425C-B7D5-D4FBBDE3D755}"/>
    <cellStyle name="Millares [0] 4 3 2 3 2" xfId="2640" xr:uid="{7ACE078B-BA53-4CF1-A38C-C9AF60F7ACED}"/>
    <cellStyle name="Millares [0] 4 3 2 4" xfId="1429" xr:uid="{28F66970-8522-4EF3-AEB6-61F725080E6C}"/>
    <cellStyle name="Millares [0] 4 3 2 4 2" xfId="2711" xr:uid="{15488870-674D-4D26-8CD0-206AEFF20A30}"/>
    <cellStyle name="Millares [0] 4 3 2 5" xfId="1473" xr:uid="{9C280C9A-FD51-4831-942A-FCB45E3C124D}"/>
    <cellStyle name="Millares [0] 4 3 2 5 2" xfId="2755" xr:uid="{765A4629-DC4D-48DA-A3B2-AA4AC453014A}"/>
    <cellStyle name="Millares [0] 4 3 2 6" xfId="1631" xr:uid="{6E7DD6B3-DD2B-4D16-BCD6-FB0768DD6090}"/>
    <cellStyle name="Millares [0] 4 3 2 6 2" xfId="2910" xr:uid="{EEAB3F75-1F2F-4541-B1C3-13C8EF6A0D58}"/>
    <cellStyle name="Millares [0] 4 3 2 7" xfId="1786" xr:uid="{C89C2906-DA6C-46DB-9EDF-8151649C1A42}"/>
    <cellStyle name="Millares [0] 4 3 2 7 2" xfId="3065" xr:uid="{D8073042-64D2-4372-A030-D391192EF91A}"/>
    <cellStyle name="Millares [0] 4 3 2 8" xfId="1941" xr:uid="{39207A57-2D83-4CEB-A2A7-54027A3CAAA0}"/>
    <cellStyle name="Millares [0] 4 3 2 8 2" xfId="3220" xr:uid="{F23ABB31-D9BD-43E6-9623-012B3F535D73}"/>
    <cellStyle name="Millares [0] 4 3 2 9" xfId="2122" xr:uid="{70C67E78-329B-445F-96BE-38ED129C8A60}"/>
    <cellStyle name="Millares [0] 4 3 2 9 2" xfId="3401" xr:uid="{8A795255-4743-4CA3-A6DB-836AADEF678B}"/>
    <cellStyle name="Millares [0] 4 3 3" xfId="103" xr:uid="{B5C45092-DEE3-466F-A9D9-6F39632E239D}"/>
    <cellStyle name="Millares [0] 4 3 3 2" xfId="1499" xr:uid="{74046563-EA24-4517-9861-89995D53A8F1}"/>
    <cellStyle name="Millares [0] 4 3 3 2 2" xfId="2781" xr:uid="{0D5B02AC-BCCB-4D54-935B-EEA714BD6A99}"/>
    <cellStyle name="Millares [0] 4 3 3 3" xfId="1657" xr:uid="{5596563F-A70B-4900-8C89-FBD46D1C2EEE}"/>
    <cellStyle name="Millares [0] 4 3 3 3 2" xfId="2936" xr:uid="{CD420DFF-556B-45EF-AEBB-8DCB0A56D252}"/>
    <cellStyle name="Millares [0] 4 3 3 4" xfId="1812" xr:uid="{38006BEF-CFE1-455A-826B-6D1862C5DDDA}"/>
    <cellStyle name="Millares [0] 4 3 3 4 2" xfId="3091" xr:uid="{CF3DD54D-F1E7-4C0D-A544-953B0A5CDF84}"/>
    <cellStyle name="Millares [0] 4 3 3 5" xfId="1967" xr:uid="{F750F689-17D6-44CF-9F97-94E371A74037}"/>
    <cellStyle name="Millares [0] 4 3 3 5 2" xfId="3246" xr:uid="{6DA37884-1589-4551-A4F4-C281B7D25940}"/>
    <cellStyle name="Millares [0] 4 3 3 6" xfId="2148" xr:uid="{76F490B3-936F-42B2-8DAD-DC8197FE9325}"/>
    <cellStyle name="Millares [0] 4 3 3 6 2" xfId="3427" xr:uid="{821E22D9-6F7D-40F9-A40A-6F6EC7231230}"/>
    <cellStyle name="Millares [0] 4 3 3 7" xfId="2329" xr:uid="{8B284F5B-45ED-4F5D-BF3C-99E7C1E64A55}"/>
    <cellStyle name="Millares [0] 4 3 3 7 2" xfId="3608" xr:uid="{24D9A91A-D666-411F-93B4-B3C504EFE4F8}"/>
    <cellStyle name="Millares [0] 4 3 3 8" xfId="2535" xr:uid="{B54FB8FB-A0AF-4528-9FA1-7FC673BC4705}"/>
    <cellStyle name="Millares [0] 4 3 4" xfId="48" xr:uid="{2FB892E6-52ED-4C65-98B9-DBB6B6A8EF38}"/>
    <cellStyle name="Millares [0] 4 3 4 2" xfId="1551" xr:uid="{01515592-1119-4ADE-A057-46766B395740}"/>
    <cellStyle name="Millares [0] 4 3 4 2 2" xfId="2833" xr:uid="{64DCEE93-FDD5-479A-A071-DE43818F9678}"/>
    <cellStyle name="Millares [0] 4 3 4 3" xfId="1709" xr:uid="{38719C4B-D1FB-4661-8163-2B2BE0A845CE}"/>
    <cellStyle name="Millares [0] 4 3 4 3 2" xfId="2988" xr:uid="{235EF609-F281-47F6-A03D-4D483308118D}"/>
    <cellStyle name="Millares [0] 4 3 4 4" xfId="1864" xr:uid="{1C3871B4-17E7-4E28-963A-80B502AAB5ED}"/>
    <cellStyle name="Millares [0] 4 3 4 4 2" xfId="3143" xr:uid="{04CBF190-0AE1-437C-9827-CCFF5D325EC6}"/>
    <cellStyle name="Millares [0] 4 3 4 5" xfId="2019" xr:uid="{02AB4E9E-A265-4C29-A753-60E6A22F3D4F}"/>
    <cellStyle name="Millares [0] 4 3 4 5 2" xfId="3298" xr:uid="{B47524A8-C262-499E-B866-305E0A8B3D09}"/>
    <cellStyle name="Millares [0] 4 3 4 6" xfId="2200" xr:uid="{E1189EB7-E2D2-4E4F-81EB-DF3B1FAFE171}"/>
    <cellStyle name="Millares [0] 4 3 4 6 2" xfId="3479" xr:uid="{B4BC9A80-78AC-4D39-971B-D97FD8F492C4}"/>
    <cellStyle name="Millares [0] 4 3 4 7" xfId="2381" xr:uid="{7EB7606B-3285-4DDA-8D45-ACA44E25E3D0}"/>
    <cellStyle name="Millares [0] 4 3 4 7 2" xfId="3660" xr:uid="{FE30116D-F820-4495-834E-3C00CDA18536}"/>
    <cellStyle name="Millares [0] 4 3 4 8" xfId="2482" xr:uid="{7BA45493-CE22-4694-9A5A-90C54BBC2A05}"/>
    <cellStyle name="Millares [0] 4 3 5" xfId="1298" xr:uid="{BDBFE95E-EFA5-4E23-BF2D-4D46F50C8331}"/>
    <cellStyle name="Millares [0] 4 3 5 2" xfId="1578" xr:uid="{DC20DDFE-5463-4697-BEE0-05F5FFD35C20}"/>
    <cellStyle name="Millares [0] 4 3 5 2 2" xfId="2860" xr:uid="{3468A8FA-A478-453E-8CC7-12BC01780ADD}"/>
    <cellStyle name="Millares [0] 4 3 5 3" xfId="1736" xr:uid="{75419221-8B05-411A-B592-622CF16B72D3}"/>
    <cellStyle name="Millares [0] 4 3 5 3 2" xfId="3015" xr:uid="{2CAC1C9E-3F06-4BBD-83BD-0626A2751DC1}"/>
    <cellStyle name="Millares [0] 4 3 5 4" xfId="1891" xr:uid="{57CCDF06-73A2-47F3-AF08-E4DFCC4079C9}"/>
    <cellStyle name="Millares [0] 4 3 5 4 2" xfId="3170" xr:uid="{C4371453-45D2-41A4-88F4-860329686774}"/>
    <cellStyle name="Millares [0] 4 3 5 5" xfId="2046" xr:uid="{53B162D7-5921-4BA5-831B-07EBCA01D4C7}"/>
    <cellStyle name="Millares [0] 4 3 5 5 2" xfId="3325" xr:uid="{F5078468-B5CA-4A51-9D0D-E6E53A0E87AC}"/>
    <cellStyle name="Millares [0] 4 3 5 6" xfId="2227" xr:uid="{032BF11E-9CA9-476F-95FB-FA1DB17D87BE}"/>
    <cellStyle name="Millares [0] 4 3 5 6 2" xfId="3506" xr:uid="{4A20D1AE-A588-43D1-B7CD-35B308FE39B0}"/>
    <cellStyle name="Millares [0] 4 3 5 7" xfId="2408" xr:uid="{D709A23F-27A7-4059-B14B-1FE0A5531082}"/>
    <cellStyle name="Millares [0] 4 3 5 7 2" xfId="3687" xr:uid="{C524363A-A188-49C0-BD7D-6D9E71B69E3F}"/>
    <cellStyle name="Millares [0] 4 3 5 8" xfId="2604" xr:uid="{95AA32F8-A7FC-4575-AB73-03C912C9C7B7}"/>
    <cellStyle name="Millares [0] 4 3 6" xfId="1393" xr:uid="{87FA74CB-1BB9-4F28-986F-B08DB469E261}"/>
    <cellStyle name="Millares [0] 4 3 6 2" xfId="2070" xr:uid="{15022F29-21B9-411D-B9DD-B4FD49BD0C91}"/>
    <cellStyle name="Millares [0] 4 3 6 2 2" xfId="3349" xr:uid="{0C38F0CE-52E5-419A-B5C7-7A960F088E92}"/>
    <cellStyle name="Millares [0] 4 3 6 3" xfId="2251" xr:uid="{AB905ED7-965B-4F9A-BA4B-BF6536776E3F}"/>
    <cellStyle name="Millares [0] 4 3 6 3 2" xfId="3530" xr:uid="{CA22B853-C47D-4744-9ACA-4920F5118D8D}"/>
    <cellStyle name="Millares [0] 4 3 6 4" xfId="2432" xr:uid="{A8D5A908-30D4-42DC-9FF6-AF07331641AA}"/>
    <cellStyle name="Millares [0] 4 3 6 4 2" xfId="3711" xr:uid="{F1555B4C-A62C-4821-8673-CDC8FA296568}"/>
    <cellStyle name="Millares [0] 4 3 6 5" xfId="2675" xr:uid="{799EA20C-C1AE-4C5E-9CAE-568CD5C0AE7C}"/>
    <cellStyle name="Millares [0] 4 3 7" xfId="1447" xr:uid="{AF934EAA-A47D-490E-BCC5-4E5ABA5EFECD}"/>
    <cellStyle name="Millares [0] 4 3 7 2" xfId="2729" xr:uid="{FCE4169D-0551-4509-82F6-931ECD557E28}"/>
    <cellStyle name="Millares [0] 4 3 8" xfId="1605" xr:uid="{9037585F-F406-4A56-92F7-4F58AE7295A0}"/>
    <cellStyle name="Millares [0] 4 3 8 2" xfId="2884" xr:uid="{2ED42BAF-741A-466D-B7C2-B39C677E8B24}"/>
    <cellStyle name="Millares [0] 4 3 9" xfId="1760" xr:uid="{EF4B45B0-E2FD-4348-B352-9D31CA6FE279}"/>
    <cellStyle name="Millares [0] 4 3 9 2" xfId="3039" xr:uid="{726CBBD7-36A5-4A5D-AD68-DBC56F3A64E1}"/>
    <cellStyle name="Millares [0] 4 4" xfId="54" xr:uid="{10745028-5FCC-4002-A2D2-A1A7FF2A9F0F}"/>
    <cellStyle name="Millares [0] 4 4 10" xfId="2102" xr:uid="{2850E42C-211F-4FF4-90D4-AA50E8AB2541}"/>
    <cellStyle name="Millares [0] 4 4 10 2" xfId="3381" xr:uid="{DEFF2AFE-FACA-42C1-B29C-BE36E99E302E}"/>
    <cellStyle name="Millares [0] 4 4 11" xfId="2283" xr:uid="{E91FC679-FAB7-4E87-A3D1-947B0E534C3B}"/>
    <cellStyle name="Millares [0] 4 4 11 2" xfId="3562" xr:uid="{C6D80EA1-A946-4ADA-8CA3-5A95C7BFDD02}"/>
    <cellStyle name="Millares [0] 4 4 12" xfId="2488" xr:uid="{87C5C178-88A1-4D09-BDC7-B8E1A992A992}"/>
    <cellStyle name="Millares [0] 4 4 2" xfId="82" xr:uid="{D45DAE3F-718F-42B1-8E21-8E67AA8599DB}"/>
    <cellStyle name="Millares [0] 4 4 2 2" xfId="135" xr:uid="{9FB56D15-5BBF-44AD-B541-19E0C9C24FBB}"/>
    <cellStyle name="Millares [0] 4 4 2 2 2" xfId="1531" xr:uid="{D37E9452-BEE0-4C50-BDF7-8DF69247EFBB}"/>
    <cellStyle name="Millares [0] 4 4 2 2 2 2" xfId="2813" xr:uid="{260C897D-0F94-4565-B1AC-DF65DFB900DD}"/>
    <cellStyle name="Millares [0] 4 4 2 2 3" xfId="1689" xr:uid="{EEF4ADBA-F00B-479E-8896-F0173DEBDF12}"/>
    <cellStyle name="Millares [0] 4 4 2 2 3 2" xfId="2968" xr:uid="{941B524F-D410-42C4-9C95-5165AA319100}"/>
    <cellStyle name="Millares [0] 4 4 2 2 4" xfId="1844" xr:uid="{14EB4F30-D3BB-45E7-B9C7-0CE0F92EEEF9}"/>
    <cellStyle name="Millares [0] 4 4 2 2 4 2" xfId="3123" xr:uid="{7285083A-F0CB-4567-ADCB-91CFF75DAF7E}"/>
    <cellStyle name="Millares [0] 4 4 2 2 5" xfId="1999" xr:uid="{29EB2FEC-DE87-4F09-8D19-F14EF5A6DD64}"/>
    <cellStyle name="Millares [0] 4 4 2 2 5 2" xfId="3278" xr:uid="{22E3FE0A-FBE8-4DF2-95DF-FCAC8DB13398}"/>
    <cellStyle name="Millares [0] 4 4 2 2 6" xfId="2180" xr:uid="{DC43D8BB-6927-4460-B57C-01A733DB7DD8}"/>
    <cellStyle name="Millares [0] 4 4 2 2 6 2" xfId="3459" xr:uid="{1F1630FA-B1D0-4B1E-BE23-CAD314CE9B9A}"/>
    <cellStyle name="Millares [0] 4 4 2 2 7" xfId="2361" xr:uid="{246F525A-AEBA-4771-96F4-23A69895C67E}"/>
    <cellStyle name="Millares [0] 4 4 2 2 7 2" xfId="3640" xr:uid="{CDF2C710-0682-47AC-876F-C317247F7616}"/>
    <cellStyle name="Millares [0] 4 4 2 2 8" xfId="2567" xr:uid="{5ED0B9EF-60EA-49F3-A307-8DD10B09E1FD}"/>
    <cellStyle name="Millares [0] 4 4 2 3" xfId="1479" xr:uid="{1C57665C-B52C-4D01-999F-56C6752D23ED}"/>
    <cellStyle name="Millares [0] 4 4 2 3 2" xfId="2761" xr:uid="{75884DF5-DCE6-4CCC-BE8E-C3406999BC0E}"/>
    <cellStyle name="Millares [0] 4 4 2 4" xfId="1637" xr:uid="{67BB7B53-3019-4FE0-88F0-3C2E9D867B9C}"/>
    <cellStyle name="Millares [0] 4 4 2 4 2" xfId="2916" xr:uid="{02D638DD-EAFB-41E2-9909-AF491597F88D}"/>
    <cellStyle name="Millares [0] 4 4 2 5" xfId="1792" xr:uid="{9BCBFE3A-041F-4E2E-9FF2-68D98F6B0094}"/>
    <cellStyle name="Millares [0] 4 4 2 5 2" xfId="3071" xr:uid="{180F4815-96E2-4E19-986F-616AC0772207}"/>
    <cellStyle name="Millares [0] 4 4 2 6" xfId="1947" xr:uid="{E5541F6C-772D-4F36-8FBE-15093F3766A2}"/>
    <cellStyle name="Millares [0] 4 4 2 6 2" xfId="3226" xr:uid="{CBE7DFDC-091A-402E-BF83-31B2CEFABFFF}"/>
    <cellStyle name="Millares [0] 4 4 2 7" xfId="2128" xr:uid="{72080976-7487-4A38-84CE-7182F45F8903}"/>
    <cellStyle name="Millares [0] 4 4 2 7 2" xfId="3407" xr:uid="{1F774D24-B7E4-4354-A803-6BCC0552FF21}"/>
    <cellStyle name="Millares [0] 4 4 2 8" xfId="2309" xr:uid="{C40C60CA-F7C4-4387-A5F1-FEAE404EF322}"/>
    <cellStyle name="Millares [0] 4 4 2 8 2" xfId="3588" xr:uid="{166329C7-A74E-4146-B80B-8781607E96D9}"/>
    <cellStyle name="Millares [0] 4 4 2 9" xfId="2515" xr:uid="{9D005C33-3F8D-478E-8AD3-4BA078157B24}"/>
    <cellStyle name="Millares [0] 4 4 3" xfId="109" xr:uid="{19538565-40BD-4791-9015-0FC9215600A3}"/>
    <cellStyle name="Millares [0] 4 4 3 2" xfId="1505" xr:uid="{20CE6B3D-B9DF-48A8-8FD2-CA4AA154AF18}"/>
    <cellStyle name="Millares [0] 4 4 3 2 2" xfId="2787" xr:uid="{6277109C-049F-401A-9838-EACEF639D959}"/>
    <cellStyle name="Millares [0] 4 4 3 3" xfId="1663" xr:uid="{0475EAD5-83F7-41FF-8C73-3DC96FA5ADEE}"/>
    <cellStyle name="Millares [0] 4 4 3 3 2" xfId="2942" xr:uid="{0EC258E5-C306-40E1-852D-C790845CD08D}"/>
    <cellStyle name="Millares [0] 4 4 3 4" xfId="1818" xr:uid="{FB99F6EE-B358-4078-88A5-66E5B691A42C}"/>
    <cellStyle name="Millares [0] 4 4 3 4 2" xfId="3097" xr:uid="{C2F6872F-D16B-41E2-A775-A93880B17BAB}"/>
    <cellStyle name="Millares [0] 4 4 3 5" xfId="1973" xr:uid="{A6C06D0D-E65E-4DBF-8718-C587F5F43A7E}"/>
    <cellStyle name="Millares [0] 4 4 3 5 2" xfId="3252" xr:uid="{BD49BF7E-0008-4358-A810-872F232F16C9}"/>
    <cellStyle name="Millares [0] 4 4 3 6" xfId="2154" xr:uid="{9C5B7FEB-1A2D-4D07-8B18-C8B134AAA142}"/>
    <cellStyle name="Millares [0] 4 4 3 6 2" xfId="3433" xr:uid="{63C9B6BF-4EB1-4C9F-937A-4DE3198FD04A}"/>
    <cellStyle name="Millares [0] 4 4 3 7" xfId="2335" xr:uid="{8B56D0E4-3D50-4769-9AA8-82FC1B8C8239}"/>
    <cellStyle name="Millares [0] 4 4 3 7 2" xfId="3614" xr:uid="{F2F3CF1C-73A3-43B7-BCB8-8A2231D9EF22}"/>
    <cellStyle name="Millares [0] 4 4 3 8" xfId="2541" xr:uid="{F1927A4D-C23C-4E4D-AF20-D6B82BE6078B}"/>
    <cellStyle name="Millares [0] 4 4 4" xfId="1338" xr:uid="{020E467B-893C-4E55-9FB7-670F83C7AA61}"/>
    <cellStyle name="Millares [0] 4 4 4 2" xfId="1557" xr:uid="{7E0250B8-F9F6-4DBE-8483-05A712524E43}"/>
    <cellStyle name="Millares [0] 4 4 4 2 2" xfId="2839" xr:uid="{5BAF751F-AC5F-4626-8D77-E316BDD886D9}"/>
    <cellStyle name="Millares [0] 4 4 4 3" xfId="1715" xr:uid="{00DAECAD-17E3-4BCE-8915-71A73E5933A2}"/>
    <cellStyle name="Millares [0] 4 4 4 3 2" xfId="2994" xr:uid="{22ECDA52-B76B-4A1C-9AFB-5705DC1821E9}"/>
    <cellStyle name="Millares [0] 4 4 4 4" xfId="1870" xr:uid="{8AAE8160-AEB0-4281-A1FE-C35D5E2A10ED}"/>
    <cellStyle name="Millares [0] 4 4 4 4 2" xfId="3149" xr:uid="{21D6D120-C187-4E0C-946E-1022E4FD3A71}"/>
    <cellStyle name="Millares [0] 4 4 4 5" xfId="2025" xr:uid="{CBEEAE6F-54DA-44B2-8558-57E77ACC4DA9}"/>
    <cellStyle name="Millares [0] 4 4 4 5 2" xfId="3304" xr:uid="{0A961CB4-D3B3-4B71-831A-7B58E8E3E6A4}"/>
    <cellStyle name="Millares [0] 4 4 4 6" xfId="2206" xr:uid="{00899E25-56C2-4DAF-8C0E-9397AE75A8D4}"/>
    <cellStyle name="Millares [0] 4 4 4 6 2" xfId="3485" xr:uid="{5E32FFFF-ED7A-47FC-9D18-5D6E2ADD8181}"/>
    <cellStyle name="Millares [0] 4 4 4 7" xfId="2387" xr:uid="{E5822044-1AB7-4118-861A-E5AF0866DA45}"/>
    <cellStyle name="Millares [0] 4 4 4 7 2" xfId="3666" xr:uid="{7EC5C03C-5535-40FA-B483-407AB0F6A37E}"/>
    <cellStyle name="Millares [0] 4 4 4 8" xfId="2621" xr:uid="{2DB31903-FB08-4009-867B-3F1D0584C953}"/>
    <cellStyle name="Millares [0] 4 4 5" xfId="1410" xr:uid="{5052D110-46E0-4606-93D2-155841E6FD5C}"/>
    <cellStyle name="Millares [0] 4 4 5 2" xfId="1584" xr:uid="{2DBB4671-E12B-4CA8-8205-0F4D081BF7A4}"/>
    <cellStyle name="Millares [0] 4 4 5 2 2" xfId="2866" xr:uid="{BDCFEABB-478D-431D-A7AD-E976D4FF4F8E}"/>
    <cellStyle name="Millares [0] 4 4 5 3" xfId="1742" xr:uid="{7442DE11-EFD4-4EAD-AB0E-C7806EA0C845}"/>
    <cellStyle name="Millares [0] 4 4 5 3 2" xfId="3021" xr:uid="{4C8E95D5-2620-4E61-A74A-07F5E7C525D2}"/>
    <cellStyle name="Millares [0] 4 4 5 4" xfId="1897" xr:uid="{E8A160FA-9C90-440E-82BF-49657A8178A0}"/>
    <cellStyle name="Millares [0] 4 4 5 4 2" xfId="3176" xr:uid="{AD021369-E273-4E1A-A399-6D047815CAC2}"/>
    <cellStyle name="Millares [0] 4 4 5 5" xfId="2052" xr:uid="{AB917D76-752A-4750-BD4B-EA2EC231271B}"/>
    <cellStyle name="Millares [0] 4 4 5 5 2" xfId="3331" xr:uid="{6D460C66-37C5-451A-95F7-4F941A19D9E3}"/>
    <cellStyle name="Millares [0] 4 4 5 6" xfId="2233" xr:uid="{27B87B5F-56CB-4098-B3B6-84DD8B4C0D6E}"/>
    <cellStyle name="Millares [0] 4 4 5 6 2" xfId="3512" xr:uid="{0D0EE056-6894-4426-B832-70478EA8525E}"/>
    <cellStyle name="Millares [0] 4 4 5 7" xfId="2414" xr:uid="{774E56DA-480F-4331-9724-856A11FFF45B}"/>
    <cellStyle name="Millares [0] 4 4 5 7 2" xfId="3693" xr:uid="{6469A551-26B2-4991-BEE3-1953C5A25548}"/>
    <cellStyle name="Millares [0] 4 4 5 8" xfId="2692" xr:uid="{0610FE87-2742-4361-A199-D243444FD184}"/>
    <cellStyle name="Millares [0] 4 4 6" xfId="1453" xr:uid="{B6A755D6-9ADD-41CE-B6CE-23BFF5A57A84}"/>
    <cellStyle name="Millares [0] 4 4 6 2" xfId="2076" xr:uid="{96812090-A652-4998-B795-8F3C8A4DB591}"/>
    <cellStyle name="Millares [0] 4 4 6 2 2" xfId="3355" xr:uid="{6047831E-D499-4348-B52A-9B0EA92C0113}"/>
    <cellStyle name="Millares [0] 4 4 6 3" xfId="2257" xr:uid="{23F3945E-8651-4F98-8A99-5411B435B93A}"/>
    <cellStyle name="Millares [0] 4 4 6 3 2" xfId="3536" xr:uid="{C55E897A-593B-410C-8663-A348458CDFC7}"/>
    <cellStyle name="Millares [0] 4 4 6 4" xfId="2438" xr:uid="{A7F62A74-3FC8-4AAF-8E5A-8D1800F92AA6}"/>
    <cellStyle name="Millares [0] 4 4 6 4 2" xfId="3717" xr:uid="{8753DC99-77C6-4C26-9C2A-2FD8D9729F86}"/>
    <cellStyle name="Millares [0] 4 4 6 5" xfId="2735" xr:uid="{4E60CB1C-8171-48C4-9822-C083D583B62F}"/>
    <cellStyle name="Millares [0] 4 4 7" xfId="1611" xr:uid="{917DBA7A-CE6C-4184-A675-97FB08833A39}"/>
    <cellStyle name="Millares [0] 4 4 7 2" xfId="2890" xr:uid="{ACCC7876-76DF-4AE4-8749-18042F34D728}"/>
    <cellStyle name="Millares [0] 4 4 8" xfId="1766" xr:uid="{9FF0A865-FF7D-4055-A5AA-AEA73E6D0BEC}"/>
    <cellStyle name="Millares [0] 4 4 8 2" xfId="3045" xr:uid="{202C0C4A-C6AC-467C-B1EA-424C54726AEE}"/>
    <cellStyle name="Millares [0] 4 4 9" xfId="1921" xr:uid="{C00F61A5-BF17-4328-9528-FCE3FF640556}"/>
    <cellStyle name="Millares [0] 4 4 9 2" xfId="3200" xr:uid="{9FA56483-D91B-4842-A884-007406AC0C33}"/>
    <cellStyle name="Millares [0] 4 5" xfId="64" xr:uid="{E3BB73E2-F08C-4FB6-AA79-126B8F56AFB6}"/>
    <cellStyle name="Millares [0] 4 5 2" xfId="117" xr:uid="{A83D711E-7F21-4DD0-A341-FEB06DAE852E}"/>
    <cellStyle name="Millares [0] 4 5 2 2" xfId="1513" xr:uid="{9A26ECD6-2559-42A9-8AA5-87DB7002B848}"/>
    <cellStyle name="Millares [0] 4 5 2 2 2" xfId="2795" xr:uid="{8859EE98-81D5-41A7-83C1-D766E78A48F7}"/>
    <cellStyle name="Millares [0] 4 5 2 3" xfId="1671" xr:uid="{BED32A2D-2507-431B-B6C1-21565C1EABB2}"/>
    <cellStyle name="Millares [0] 4 5 2 3 2" xfId="2950" xr:uid="{8A3AC7FD-4B94-491B-9173-7ADE6E059F3E}"/>
    <cellStyle name="Millares [0] 4 5 2 4" xfId="1826" xr:uid="{449BEC38-FC7E-4ED6-BC76-10ED9C785FBB}"/>
    <cellStyle name="Millares [0] 4 5 2 4 2" xfId="3105" xr:uid="{4CD0F9E1-1708-4457-8C4B-657673FE65AD}"/>
    <cellStyle name="Millares [0] 4 5 2 5" xfId="1981" xr:uid="{E3E46647-47BB-436E-BFE5-10E06A8472EB}"/>
    <cellStyle name="Millares [0] 4 5 2 5 2" xfId="3260" xr:uid="{312F037C-6BB7-4EF0-A758-60DE6808BC8E}"/>
    <cellStyle name="Millares [0] 4 5 2 6" xfId="2162" xr:uid="{80F9660A-CA4E-4C01-BD88-6F15BAAF7275}"/>
    <cellStyle name="Millares [0] 4 5 2 6 2" xfId="3441" xr:uid="{75C3D472-6A6E-47CA-AAC7-287FEF8156E8}"/>
    <cellStyle name="Millares [0] 4 5 2 7" xfId="2343" xr:uid="{B5959A03-F2D8-4C8A-A265-4D8E5449AB4A}"/>
    <cellStyle name="Millares [0] 4 5 2 7 2" xfId="3622" xr:uid="{016777E4-ED8A-4490-B9EF-C152D1E896FA}"/>
    <cellStyle name="Millares [0] 4 5 2 8" xfId="2549" xr:uid="{605BFFAA-34D4-4947-ACC6-7AED564D2AF5}"/>
    <cellStyle name="Millares [0] 4 5 3" xfId="1461" xr:uid="{02D0334B-661E-469C-88F7-F3F2470AEBEC}"/>
    <cellStyle name="Millares [0] 4 5 3 2" xfId="2743" xr:uid="{FE4D3632-0D58-441C-B096-37EE904A3946}"/>
    <cellStyle name="Millares [0] 4 5 4" xfId="1619" xr:uid="{774E6BF0-F006-4418-BE39-BC2522EB9E14}"/>
    <cellStyle name="Millares [0] 4 5 4 2" xfId="2898" xr:uid="{45E62499-E7B5-4B07-AA5D-13EF8D490358}"/>
    <cellStyle name="Millares [0] 4 5 5" xfId="1774" xr:uid="{65060F41-DCA4-4332-BDB8-D98343252FD2}"/>
    <cellStyle name="Millares [0] 4 5 5 2" xfId="3053" xr:uid="{9860B8FA-0A1F-4F67-98E3-77D0F8E4E9D7}"/>
    <cellStyle name="Millares [0] 4 5 6" xfId="1929" xr:uid="{F322D6FB-F0B3-4960-9C61-2C6871EF9669}"/>
    <cellStyle name="Millares [0] 4 5 6 2" xfId="3208" xr:uid="{0D375F7F-A1BA-43D1-A4D1-39F01510A004}"/>
    <cellStyle name="Millares [0] 4 5 7" xfId="2110" xr:uid="{98214732-D75C-44F7-BCDF-19BBB2A0326B}"/>
    <cellStyle name="Millares [0] 4 5 7 2" xfId="3389" xr:uid="{4FE55C4C-2E18-4641-905E-2C488244B466}"/>
    <cellStyle name="Millares [0] 4 5 8" xfId="2291" xr:uid="{EED12F94-2732-45C9-8EC5-808442519FEC}"/>
    <cellStyle name="Millares [0] 4 5 8 2" xfId="3570" xr:uid="{D981E504-2F13-474F-9BAF-2C9F52BDE7B9}"/>
    <cellStyle name="Millares [0] 4 5 9" xfId="2497" xr:uid="{4198BEDD-E122-4E56-A19C-E9864E9F9F8C}"/>
    <cellStyle name="Millares [0] 4 6" xfId="91" xr:uid="{2482E598-84A3-4819-BBB7-0B15504404D6}"/>
    <cellStyle name="Millares [0] 4 6 2" xfId="1487" xr:uid="{959EDFF5-86D5-49D8-9CA9-8D2D826C8BCF}"/>
    <cellStyle name="Millares [0] 4 6 2 2" xfId="2769" xr:uid="{9123C01E-7CD1-45DD-B6FC-354AFAC8F4E2}"/>
    <cellStyle name="Millares [0] 4 6 3" xfId="1645" xr:uid="{B2957597-94B7-4B64-9B55-1F067F003B4C}"/>
    <cellStyle name="Millares [0] 4 6 3 2" xfId="2924" xr:uid="{D74CD347-B419-4A0A-8642-4965A520F854}"/>
    <cellStyle name="Millares [0] 4 6 4" xfId="1800" xr:uid="{112084D5-3DAB-4E39-AC9B-F2E2B76074EE}"/>
    <cellStyle name="Millares [0] 4 6 4 2" xfId="3079" xr:uid="{2F6E7314-349F-4041-89B1-54C797EDD2E4}"/>
    <cellStyle name="Millares [0] 4 6 5" xfId="1955" xr:uid="{07341E77-813D-4329-8FAD-11466ACA0CDF}"/>
    <cellStyle name="Millares [0] 4 6 5 2" xfId="3234" xr:uid="{24493028-08EE-4296-9928-2FF9BA8C2A4D}"/>
    <cellStyle name="Millares [0] 4 6 6" xfId="2136" xr:uid="{59630DBD-0F85-4900-8637-626413009168}"/>
    <cellStyle name="Millares [0] 4 6 6 2" xfId="3415" xr:uid="{5669CA7F-842A-495C-8D6C-C4B36A06D1AC}"/>
    <cellStyle name="Millares [0] 4 6 7" xfId="2317" xr:uid="{280EF4CB-15F9-44AD-8F81-B518D44D3A7A}"/>
    <cellStyle name="Millares [0] 4 6 7 2" xfId="3596" xr:uid="{209C5E69-DFAC-4117-B9EB-F74EE30D8B1D}"/>
    <cellStyle name="Millares [0] 4 6 8" xfId="2523" xr:uid="{A74E7CD2-2785-411D-AA3B-E71D5BA07A20}"/>
    <cellStyle name="Millares [0] 4 7" xfId="36" xr:uid="{FF1E48F3-1BB7-4504-B4B5-6A9876EF7009}"/>
    <cellStyle name="Millares [0] 4 7 2" xfId="1539" xr:uid="{370AF15C-D074-4E96-B01A-F0DE79277CB5}"/>
    <cellStyle name="Millares [0] 4 7 2 2" xfId="2821" xr:uid="{6E6D3A53-E782-4E65-B785-ACE9EF942058}"/>
    <cellStyle name="Millares [0] 4 7 3" xfId="1697" xr:uid="{D6A284CD-B2BB-412B-84F9-6E9CCCAE464A}"/>
    <cellStyle name="Millares [0] 4 7 3 2" xfId="2976" xr:uid="{71F6285D-0D25-49B5-AB79-B8808892EFFB}"/>
    <cellStyle name="Millares [0] 4 7 4" xfId="1852" xr:uid="{BF718E5C-56BD-4277-9F95-5FD132765867}"/>
    <cellStyle name="Millares [0] 4 7 4 2" xfId="3131" xr:uid="{262C23CA-8CA9-494A-9F2D-2BA3746A1479}"/>
    <cellStyle name="Millares [0] 4 7 5" xfId="2007" xr:uid="{D2BB1F28-7720-4A96-B012-7899DD7D4668}"/>
    <cellStyle name="Millares [0] 4 7 5 2" xfId="3286" xr:uid="{F370A998-2867-4FE2-A4CA-938F8A5D0A0D}"/>
    <cellStyle name="Millares [0] 4 7 6" xfId="2188" xr:uid="{B3F1EF62-1436-4551-8E9F-6EBF15EEB14E}"/>
    <cellStyle name="Millares [0] 4 7 6 2" xfId="3467" xr:uid="{0054D323-5C3C-464C-B4D0-BBA3215A2154}"/>
    <cellStyle name="Millares [0] 4 7 7" xfId="2369" xr:uid="{53C92D8E-20F3-4137-A855-995C3A8238EC}"/>
    <cellStyle name="Millares [0] 4 7 7 2" xfId="3648" xr:uid="{497966F6-8CD6-4C25-9E9E-14520E7B4A9F}"/>
    <cellStyle name="Millares [0] 4 7 8" xfId="2470" xr:uid="{5D0BAD60-A080-420B-A724-F04F825185F4}"/>
    <cellStyle name="Millares [0] 4 8" xfId="1274" xr:uid="{D98F3C6F-B319-4EE2-AF7F-37051719F764}"/>
    <cellStyle name="Millares [0] 4 8 2" xfId="1566" xr:uid="{56C476F8-CE79-42A9-8712-F995EAAB5863}"/>
    <cellStyle name="Millares [0] 4 8 2 2" xfId="2848" xr:uid="{D61218F3-748C-4131-B8A5-9790603B95D7}"/>
    <cellStyle name="Millares [0] 4 8 3" xfId="1724" xr:uid="{76169D52-E90E-4D6E-8676-F7F285BECB39}"/>
    <cellStyle name="Millares [0] 4 8 3 2" xfId="3003" xr:uid="{65E8EE22-D880-44BF-B0F5-F34AAC4570B3}"/>
    <cellStyle name="Millares [0] 4 8 4" xfId="1879" xr:uid="{2556BAA3-888B-4C6B-A43F-148109300D2B}"/>
    <cellStyle name="Millares [0] 4 8 4 2" xfId="3158" xr:uid="{0105B382-F626-4401-B82E-B42AEBDB8195}"/>
    <cellStyle name="Millares [0] 4 8 5" xfId="2034" xr:uid="{5A05589E-3B1B-49ED-84EB-B23EC10C4A56}"/>
    <cellStyle name="Millares [0] 4 8 5 2" xfId="3313" xr:uid="{E03FB2B3-77B7-42DA-A621-300DBA7E9B10}"/>
    <cellStyle name="Millares [0] 4 8 6" xfId="2215" xr:uid="{6826FE94-D0C0-4B77-B14F-3D5F6F923177}"/>
    <cellStyle name="Millares [0] 4 8 6 2" xfId="3494" xr:uid="{1844157C-4835-47C7-B3D7-FE7A12D97DB7}"/>
    <cellStyle name="Millares [0] 4 8 7" xfId="2396" xr:uid="{0A724FCD-0442-4232-9AC5-6FE1FCDD703C}"/>
    <cellStyle name="Millares [0] 4 8 7 2" xfId="3675" xr:uid="{87DF3274-691B-4F03-AC98-B0C999DD977E}"/>
    <cellStyle name="Millares [0] 4 8 8" xfId="2585" xr:uid="{F85A0274-63B1-4A1A-BA2A-D0BC8E16C18D}"/>
    <cellStyle name="Millares [0] 4 9" xfId="1374" xr:uid="{51737EDF-E241-4081-96D2-0EE1144FD149}"/>
    <cellStyle name="Millares [0] 4 9 2" xfId="2058" xr:uid="{098B3410-11C8-44C3-8878-D44F05AF05BB}"/>
    <cellStyle name="Millares [0] 4 9 2 2" xfId="3337" xr:uid="{7C47CABD-6C57-4BC3-8050-CB8804A49417}"/>
    <cellStyle name="Millares [0] 4 9 3" xfId="2239" xr:uid="{56A18A8D-6BC0-4DB9-B175-EC2FC70733A9}"/>
    <cellStyle name="Millares [0] 4 9 3 2" xfId="3518" xr:uid="{6BFE7822-1756-44FF-BA42-6BF172A64B89}"/>
    <cellStyle name="Millares [0] 4 9 4" xfId="2420" xr:uid="{0AB5624F-1C8C-4C8E-A429-46FF3FBDA2AE}"/>
    <cellStyle name="Millares [0] 4 9 4 2" xfId="3699" xr:uid="{D5324F3B-82B3-4073-A582-A9FDAD0F7891}"/>
    <cellStyle name="Millares [0] 4 9 5" xfId="2656" xr:uid="{09D81C68-1EDD-4F03-98A7-0CE87A26C5C1}"/>
    <cellStyle name="Millares [0] 5" xfId="9" xr:uid="{8E9B861C-23A7-4EDF-A770-C8CB510594DC}"/>
    <cellStyle name="Millares [0] 5 10" xfId="1438" xr:uid="{A87F5140-A395-4032-8DE5-100CAC5A48DB}"/>
    <cellStyle name="Millares [0] 5 10 2" xfId="2720" xr:uid="{05DFEFF3-DC1B-4B3A-A8FF-99181B32B65A}"/>
    <cellStyle name="Millares [0] 5 11" xfId="1596" xr:uid="{0C7E4D8C-7231-48AB-BABF-FFB64A46C5FD}"/>
    <cellStyle name="Millares [0] 5 11 2" xfId="2875" xr:uid="{FD7F56C1-C1A7-446C-ADF6-819F67F4BD6A}"/>
    <cellStyle name="Millares [0] 5 12" xfId="1751" xr:uid="{554D3E1D-F11E-456C-9788-FFDD71B4C375}"/>
    <cellStyle name="Millares [0] 5 12 2" xfId="3030" xr:uid="{3F24906D-F516-4354-8797-ADAE2D59CDEB}"/>
    <cellStyle name="Millares [0] 5 13" xfId="1906" xr:uid="{EBF0B8CC-56C9-4EC6-97C3-FDA93516C008}"/>
    <cellStyle name="Millares [0] 5 13 2" xfId="3185" xr:uid="{5F41981B-B279-45D8-9EDB-AB05F625F6AD}"/>
    <cellStyle name="Millares [0] 5 14" xfId="2087" xr:uid="{47E63EB4-E514-43FE-ACE3-B9B77B6A2EB1}"/>
    <cellStyle name="Millares [0] 5 14 2" xfId="3366" xr:uid="{118A48CB-0C1F-4C1F-AB94-0C32172A0DD1}"/>
    <cellStyle name="Millares [0] 5 15" xfId="2268" xr:uid="{86EBC938-57D5-4022-96D5-05EFE69F23A3}"/>
    <cellStyle name="Millares [0] 5 15 2" xfId="3547" xr:uid="{A3235072-E4D3-4FC9-8CCF-E3ECB9ED2DAE}"/>
    <cellStyle name="Millares [0] 5 16" xfId="2449" xr:uid="{A31C7F22-F9CB-4286-9A4C-3671C129629B}"/>
    <cellStyle name="Millares [0] 5 2" xfId="16" xr:uid="{06DB6C2B-2EE3-49C2-8B66-117E23B3130B}"/>
    <cellStyle name="Millares [0] 5 2 10" xfId="1912" xr:uid="{A2BCB5F5-F31F-4A30-8354-FAB46973726C}"/>
    <cellStyle name="Millares [0] 5 2 10 2" xfId="3191" xr:uid="{B5DBFFCD-4B19-46C2-A266-F73DA08016B6}"/>
    <cellStyle name="Millares [0] 5 2 11" xfId="2093" xr:uid="{C1CEB6F9-73B1-4811-9B18-495346A6C24A}"/>
    <cellStyle name="Millares [0] 5 2 11 2" xfId="3372" xr:uid="{0E29F5AB-2071-46DD-BED0-8BBC693E39DE}"/>
    <cellStyle name="Millares [0] 5 2 12" xfId="2274" xr:uid="{E81FAB2C-ABAC-4667-8E66-E188B8E73700}"/>
    <cellStyle name="Millares [0] 5 2 12 2" xfId="3553" xr:uid="{47EE5147-6B0B-4A5B-9FBF-A7D8B4F159FE}"/>
    <cellStyle name="Millares [0] 5 2 13" xfId="2455" xr:uid="{52E3D301-70F0-4AD1-8A10-B1DCD2DED6C0}"/>
    <cellStyle name="Millares [0] 5 2 2" xfId="32" xr:uid="{3F9DCB1C-5CEE-4D3E-9E8A-74B199DE042E}"/>
    <cellStyle name="Millares [0] 5 2 2 10" xfId="2467" xr:uid="{8DA6C101-5833-44B9-99F5-49EF1B4794F8}"/>
    <cellStyle name="Millares [0] 5 2 2 2" xfId="126" xr:uid="{F5C9BFF5-64BF-4D9A-BD07-4C8DEC4ABB7B}"/>
    <cellStyle name="Millares [0] 5 2 2 2 2" xfId="1522" xr:uid="{76FB50AB-225C-4A95-9004-0014697C014A}"/>
    <cellStyle name="Millares [0] 5 2 2 2 2 2" xfId="2804" xr:uid="{DB2D7BF2-6FEC-4DEE-B47A-2B80E4E24607}"/>
    <cellStyle name="Millares [0] 5 2 2 2 3" xfId="1680" xr:uid="{601459A5-8177-471B-AFBD-EF68D219B57A}"/>
    <cellStyle name="Millares [0] 5 2 2 2 3 2" xfId="2959" xr:uid="{BC4134B1-A21C-4379-A3CA-50959D8B6D46}"/>
    <cellStyle name="Millares [0] 5 2 2 2 4" xfId="1835" xr:uid="{32C26399-3359-4949-91C0-1AE119223A14}"/>
    <cellStyle name="Millares [0] 5 2 2 2 4 2" xfId="3114" xr:uid="{7E3AF1D6-D5E3-4FC6-8B12-7E108016DA87}"/>
    <cellStyle name="Millares [0] 5 2 2 2 5" xfId="1990" xr:uid="{27149B4A-5F6F-4827-8591-4F24BCE99979}"/>
    <cellStyle name="Millares [0] 5 2 2 2 5 2" xfId="3269" xr:uid="{2A4AE64D-AB60-4CB1-872E-EC129C329BC2}"/>
    <cellStyle name="Millares [0] 5 2 2 2 6" xfId="2171" xr:uid="{BD0AD578-E7D6-4654-8E94-E6F12B30E626}"/>
    <cellStyle name="Millares [0] 5 2 2 2 6 2" xfId="3450" xr:uid="{0B3357B6-6F4B-4B9C-A47F-44972110F09C}"/>
    <cellStyle name="Millares [0] 5 2 2 2 7" xfId="2352" xr:uid="{FE4BA6E7-41DD-4D36-8D5E-267C6A3A5F2B}"/>
    <cellStyle name="Millares [0] 5 2 2 2 7 2" xfId="3631" xr:uid="{68225D54-0620-4999-B0C6-ED0B0F467276}"/>
    <cellStyle name="Millares [0] 5 2 2 2 8" xfId="2558" xr:uid="{6B40AE70-E704-4789-B04C-B6BC77467752}"/>
    <cellStyle name="Millares [0] 5 2 2 3" xfId="73" xr:uid="{F2522F16-E4B9-4B65-B638-4F5F2B8FF79E}"/>
    <cellStyle name="Millares [0] 5 2 2 3 2" xfId="2506" xr:uid="{92667F37-F1DB-4C9D-B3C1-457B69124828}"/>
    <cellStyle name="Millares [0] 5 2 2 4" xfId="1470" xr:uid="{FAD51E2D-90B9-46BC-9842-A1B868821D08}"/>
    <cellStyle name="Millares [0] 5 2 2 4 2" xfId="2752" xr:uid="{AA0246A7-1F28-483F-BD2C-EAD17710AA97}"/>
    <cellStyle name="Millares [0] 5 2 2 5" xfId="1628" xr:uid="{7F40D540-6F05-4108-868E-B3D45B9333D3}"/>
    <cellStyle name="Millares [0] 5 2 2 5 2" xfId="2907" xr:uid="{80119CC4-16C5-4A7B-85E2-AA9AE6B60409}"/>
    <cellStyle name="Millares [0] 5 2 2 6" xfId="1783" xr:uid="{14E456E6-7070-44E0-AC71-270097345289}"/>
    <cellStyle name="Millares [0] 5 2 2 6 2" xfId="3062" xr:uid="{DD2A0615-001A-464A-9A3F-F1ACF174F9CC}"/>
    <cellStyle name="Millares [0] 5 2 2 7" xfId="1938" xr:uid="{89E2AB1C-64F4-4492-ACF0-36D216BEA971}"/>
    <cellStyle name="Millares [0] 5 2 2 7 2" xfId="3217" xr:uid="{9F34FF3D-B641-49CD-B773-3CF942E0E565}"/>
    <cellStyle name="Millares [0] 5 2 2 8" xfId="2119" xr:uid="{4659079B-AA30-49D2-982F-A8C79B6D344E}"/>
    <cellStyle name="Millares [0] 5 2 2 8 2" xfId="3398" xr:uid="{CC1A2499-F834-4028-9E0C-E1202DF517A9}"/>
    <cellStyle name="Millares [0] 5 2 2 9" xfId="2300" xr:uid="{1B4DB7D4-40DC-45E1-8EAC-D349D738AB5F}"/>
    <cellStyle name="Millares [0] 5 2 2 9 2" xfId="3579" xr:uid="{51EE6165-4148-4639-8FF2-4C41367ECAE3}"/>
    <cellStyle name="Millares [0] 5 2 3" xfId="100" xr:uid="{1853A4EB-0B57-4C66-9D68-34D02786AE9C}"/>
    <cellStyle name="Millares [0] 5 2 3 2" xfId="1496" xr:uid="{5149761A-BE77-45D2-8597-CB7D127EC6CD}"/>
    <cellStyle name="Millares [0] 5 2 3 2 2" xfId="2778" xr:uid="{E86DE10C-1B08-4AD2-9C00-3985DFA261FF}"/>
    <cellStyle name="Millares [0] 5 2 3 3" xfId="1654" xr:uid="{856F48CB-F156-4CFC-BFCA-A5E9E54E28CC}"/>
    <cellStyle name="Millares [0] 5 2 3 3 2" xfId="2933" xr:uid="{153C9845-DF60-43A1-B2DA-A7B156082414}"/>
    <cellStyle name="Millares [0] 5 2 3 4" xfId="1809" xr:uid="{37335668-417F-4518-813E-6A0983F81817}"/>
    <cellStyle name="Millares [0] 5 2 3 4 2" xfId="3088" xr:uid="{B4965795-5A97-4430-9780-BE27C37DAB84}"/>
    <cellStyle name="Millares [0] 5 2 3 5" xfId="1964" xr:uid="{A5BE1129-DE4F-4749-A749-77196405DDD5}"/>
    <cellStyle name="Millares [0] 5 2 3 5 2" xfId="3243" xr:uid="{05200794-9762-4946-A371-8EEC73DE7C02}"/>
    <cellStyle name="Millares [0] 5 2 3 6" xfId="2145" xr:uid="{38BB357C-830B-4797-8A95-C896A245AE4A}"/>
    <cellStyle name="Millares [0] 5 2 3 6 2" xfId="3424" xr:uid="{C2BBA598-4F32-4C8D-9C6D-725F91680C13}"/>
    <cellStyle name="Millares [0] 5 2 3 7" xfId="2326" xr:uid="{8F3966A8-CA25-42E8-91F8-6DF05A766026}"/>
    <cellStyle name="Millares [0] 5 2 3 7 2" xfId="3605" xr:uid="{994461E3-5DC2-4352-B406-1CE834F8C5BA}"/>
    <cellStyle name="Millares [0] 5 2 3 8" xfId="2532" xr:uid="{86D4340D-28ED-4920-A696-AE1A989E0F3C}"/>
    <cellStyle name="Millares [0] 5 2 4" xfId="45" xr:uid="{4F3E03B1-7B8F-4245-BD15-241C02DCFC66}"/>
    <cellStyle name="Millares [0] 5 2 4 2" xfId="1548" xr:uid="{0C53450F-B2BF-4819-931A-6D26DEF426A4}"/>
    <cellStyle name="Millares [0] 5 2 4 2 2" xfId="2830" xr:uid="{8249925A-408B-425C-BAE7-FDF4F8594DEE}"/>
    <cellStyle name="Millares [0] 5 2 4 3" xfId="1706" xr:uid="{7E07F37F-FF4E-4112-8934-6B09BF7AE059}"/>
    <cellStyle name="Millares [0] 5 2 4 3 2" xfId="2985" xr:uid="{1BE71389-335F-4655-AA65-157400509A57}"/>
    <cellStyle name="Millares [0] 5 2 4 4" xfId="1861" xr:uid="{2853B1A1-A774-4877-88D8-FB95D683131A}"/>
    <cellStyle name="Millares [0] 5 2 4 4 2" xfId="3140" xr:uid="{1FF4F421-FFAC-429F-926C-1E26BB27A0BD}"/>
    <cellStyle name="Millares [0] 5 2 4 5" xfId="2016" xr:uid="{60E94F0D-D45C-43D6-A01A-3506AF49E058}"/>
    <cellStyle name="Millares [0] 5 2 4 5 2" xfId="3295" xr:uid="{46CBF842-96F7-40C6-8C9E-7A1F523C3503}"/>
    <cellStyle name="Millares [0] 5 2 4 6" xfId="2197" xr:uid="{46573014-5515-4893-8973-2A38B8F0B4B5}"/>
    <cellStyle name="Millares [0] 5 2 4 6 2" xfId="3476" xr:uid="{164F698D-371D-4AAC-BF1E-78142B74A947}"/>
    <cellStyle name="Millares [0] 5 2 4 7" xfId="2378" xr:uid="{DEE44D16-A4F6-4AAC-8290-27BEA587F6D8}"/>
    <cellStyle name="Millares [0] 5 2 4 7 2" xfId="3657" xr:uid="{8F6B1939-CBB4-44F0-A64A-007AE0802AB6}"/>
    <cellStyle name="Millares [0] 5 2 4 8" xfId="2479" xr:uid="{2ACABF70-F2B6-48A9-8680-0FBB1BFD4580}"/>
    <cellStyle name="Millares [0] 5 2 5" xfId="1337" xr:uid="{1EC7FB53-D6F6-4BC3-BAEC-0027734AAC2A}"/>
    <cellStyle name="Millares [0] 5 2 5 2" xfId="1575" xr:uid="{4786BC76-1A20-44C8-8B90-66E4134662B6}"/>
    <cellStyle name="Millares [0] 5 2 5 2 2" xfId="2857" xr:uid="{A810B331-CCEC-421E-94D2-242163CB833B}"/>
    <cellStyle name="Millares [0] 5 2 5 3" xfId="1733" xr:uid="{01CDCA98-2319-4020-8191-1260F103A97E}"/>
    <cellStyle name="Millares [0] 5 2 5 3 2" xfId="3012" xr:uid="{E4C7F4FE-0F57-4D26-8F19-65A08905DCE6}"/>
    <cellStyle name="Millares [0] 5 2 5 4" xfId="1888" xr:uid="{F6CAA281-0D0B-45F6-844E-CD1DE824CFD3}"/>
    <cellStyle name="Millares [0] 5 2 5 4 2" xfId="3167" xr:uid="{024618F9-8EC2-40D9-898E-7E3237AEE568}"/>
    <cellStyle name="Millares [0] 5 2 5 5" xfId="2043" xr:uid="{DC8AAAD4-4695-4BC5-A332-EEEC3C6F3D79}"/>
    <cellStyle name="Millares [0] 5 2 5 5 2" xfId="3322" xr:uid="{E0DB15A2-69C7-4458-B43C-4DD8E373E580}"/>
    <cellStyle name="Millares [0] 5 2 5 6" xfId="2224" xr:uid="{DE0F9E57-3A5C-4774-9E83-5A35FE4A35B9}"/>
    <cellStyle name="Millares [0] 5 2 5 6 2" xfId="3503" xr:uid="{58EA7836-E648-444E-96EF-015449B9978F}"/>
    <cellStyle name="Millares [0] 5 2 5 7" xfId="2405" xr:uid="{6251D148-EA6E-4E02-9FE1-5C123B261BC3}"/>
    <cellStyle name="Millares [0] 5 2 5 7 2" xfId="3684" xr:uid="{A8EC5820-AEC7-4FD3-906E-313EFD4C3843}"/>
    <cellStyle name="Millares [0] 5 2 5 8" xfId="2620" xr:uid="{DA7D4130-5C45-402A-B057-856DB115BBB5}"/>
    <cellStyle name="Millares [0] 5 2 6" xfId="1409" xr:uid="{71B276B2-6252-47CB-9655-D5CC6595F91D}"/>
    <cellStyle name="Millares [0] 5 2 6 2" xfId="2067" xr:uid="{F0CECC25-B4AF-4E5A-A566-8A09BF31B6EA}"/>
    <cellStyle name="Millares [0] 5 2 6 2 2" xfId="3346" xr:uid="{8D43EA64-AB42-4F4E-A371-6D38FB7E32EF}"/>
    <cellStyle name="Millares [0] 5 2 6 3" xfId="2248" xr:uid="{0091DACD-0291-4FD4-B607-86923D1B34B6}"/>
    <cellStyle name="Millares [0] 5 2 6 3 2" xfId="3527" xr:uid="{19F0B176-5F23-4E32-AFEB-2E9AC66A54A8}"/>
    <cellStyle name="Millares [0] 5 2 6 4" xfId="2429" xr:uid="{4F1FD07C-C85F-442B-BD12-092BB672CC29}"/>
    <cellStyle name="Millares [0] 5 2 6 4 2" xfId="3708" xr:uid="{FE0D1748-673B-47CB-97C0-C69DD6FBAE2A}"/>
    <cellStyle name="Millares [0] 5 2 6 5" xfId="2691" xr:uid="{8C53F540-CBEB-4AC6-8EDD-467C4AB033DE}"/>
    <cellStyle name="Millares [0] 5 2 7" xfId="1444" xr:uid="{ED56AC9D-4E05-4234-9C09-D8ECA93ED596}"/>
    <cellStyle name="Millares [0] 5 2 7 2" xfId="2726" xr:uid="{DCC46BFF-A615-4466-8466-D42BD87DC4CC}"/>
    <cellStyle name="Millares [0] 5 2 8" xfId="1602" xr:uid="{D4168368-CC18-4080-BDFB-37077CFA1708}"/>
    <cellStyle name="Millares [0] 5 2 8 2" xfId="2881" xr:uid="{97C8EA58-E57B-4081-BD35-544395FF9553}"/>
    <cellStyle name="Millares [0] 5 2 9" xfId="1757" xr:uid="{45AA2375-3363-4516-9856-827D16D98C6C}"/>
    <cellStyle name="Millares [0] 5 2 9 2" xfId="3036" xr:uid="{B35CA76D-F8AD-4E53-B3B8-97091D401E92}"/>
    <cellStyle name="Millares [0] 5 3" xfId="26" xr:uid="{22F3D019-9D10-46EE-8A9B-66B94B81F798}"/>
    <cellStyle name="Millares [0] 5 3 10" xfId="2099" xr:uid="{6FE0B73A-290A-43B6-997B-A20FE7B3A26E}"/>
    <cellStyle name="Millares [0] 5 3 10 2" xfId="3378" xr:uid="{E67D8269-B6F0-4E3A-9C3F-527269B1CFB5}"/>
    <cellStyle name="Millares [0] 5 3 11" xfId="2280" xr:uid="{5C2C5510-1885-48D7-B8BB-C51C764AF205}"/>
    <cellStyle name="Millares [0] 5 3 11 2" xfId="3559" xr:uid="{9CF590A2-54E0-4BB7-BC9F-DCD9825CB568}"/>
    <cellStyle name="Millares [0] 5 3 12" xfId="2461" xr:uid="{EA5C1AF0-400D-4142-A4E9-E1568CB9A58B}"/>
    <cellStyle name="Millares [0] 5 3 2" xfId="79" xr:uid="{5F62C07B-C6EF-48DA-A585-0977592ABADD}"/>
    <cellStyle name="Millares [0] 5 3 2 2" xfId="132" xr:uid="{A2133601-86DF-4E05-B69B-92616F657BBF}"/>
    <cellStyle name="Millares [0] 5 3 2 2 2" xfId="1528" xr:uid="{11227A18-9018-44F3-A93E-397AE44D9FDF}"/>
    <cellStyle name="Millares [0] 5 3 2 2 2 2" xfId="2810" xr:uid="{4807E2FD-4250-4D9F-A2AC-A2FCEF0A2B81}"/>
    <cellStyle name="Millares [0] 5 3 2 2 3" xfId="1686" xr:uid="{8772B243-6F97-48A7-BC04-D5D1685960B9}"/>
    <cellStyle name="Millares [0] 5 3 2 2 3 2" xfId="2965" xr:uid="{031309A3-B532-4AE8-9D6A-A11BCBF5E9D6}"/>
    <cellStyle name="Millares [0] 5 3 2 2 4" xfId="1841" xr:uid="{C4077222-A26D-482B-85F1-6B60CA007D10}"/>
    <cellStyle name="Millares [0] 5 3 2 2 4 2" xfId="3120" xr:uid="{D846C185-0D65-4367-8FE4-4FA8588F7912}"/>
    <cellStyle name="Millares [0] 5 3 2 2 5" xfId="1996" xr:uid="{A4E7B461-06C8-4022-9EA3-E659C5E9569E}"/>
    <cellStyle name="Millares [0] 5 3 2 2 5 2" xfId="3275" xr:uid="{526449B7-B944-41CF-A871-3E296612E2F0}"/>
    <cellStyle name="Millares [0] 5 3 2 2 6" xfId="2177" xr:uid="{6D6E394A-C8B3-4A2F-9AE2-D48F229DDFD4}"/>
    <cellStyle name="Millares [0] 5 3 2 2 6 2" xfId="3456" xr:uid="{39B7AB76-E2F9-4B04-8C54-A62FD39AE162}"/>
    <cellStyle name="Millares [0] 5 3 2 2 7" xfId="2358" xr:uid="{7B47AB79-0BC5-4F47-AAA6-5A43EE8618D4}"/>
    <cellStyle name="Millares [0] 5 3 2 2 7 2" xfId="3637" xr:uid="{6666949F-9752-4AC8-AA02-A9A4117B3BC6}"/>
    <cellStyle name="Millares [0] 5 3 2 2 8" xfId="2564" xr:uid="{F5E7F187-9895-4D7E-A195-5D1F63A3163C}"/>
    <cellStyle name="Millares [0] 5 3 2 3" xfId="1476" xr:uid="{79741468-CC44-462A-B063-C4C847A33701}"/>
    <cellStyle name="Millares [0] 5 3 2 3 2" xfId="2758" xr:uid="{370487E9-F761-4D2E-B590-9A3205808C09}"/>
    <cellStyle name="Millares [0] 5 3 2 4" xfId="1634" xr:uid="{BA96BF7B-24F7-4CAA-A6AF-7ADBC9A76A74}"/>
    <cellStyle name="Millares [0] 5 3 2 4 2" xfId="2913" xr:uid="{CC67F40B-1DE7-4AA6-9087-F8A47DF872FF}"/>
    <cellStyle name="Millares [0] 5 3 2 5" xfId="1789" xr:uid="{7BBA710F-48A6-440E-B5EA-150A644FE78A}"/>
    <cellStyle name="Millares [0] 5 3 2 5 2" xfId="3068" xr:uid="{8D6C5088-C58E-4BF5-B017-B00FBF119FDC}"/>
    <cellStyle name="Millares [0] 5 3 2 6" xfId="1944" xr:uid="{8D602681-9391-442E-8008-EA39843A4DCC}"/>
    <cellStyle name="Millares [0] 5 3 2 6 2" xfId="3223" xr:uid="{7E56BAC5-F598-4A89-9B35-75404A5EA046}"/>
    <cellStyle name="Millares [0] 5 3 2 7" xfId="2125" xr:uid="{214EC482-B353-4F18-AFDD-526BDB891899}"/>
    <cellStyle name="Millares [0] 5 3 2 7 2" xfId="3404" xr:uid="{5109ADFF-D261-412A-B0A8-9F49BF1DB86C}"/>
    <cellStyle name="Millares [0] 5 3 2 8" xfId="2306" xr:uid="{69412610-E9D8-4651-BBEF-36E1D8C2401E}"/>
    <cellStyle name="Millares [0] 5 3 2 8 2" xfId="3585" xr:uid="{8F4FD033-F46F-4B91-A195-64BD3CE0FC48}"/>
    <cellStyle name="Millares [0] 5 3 2 9" xfId="2512" xr:uid="{BE7D0409-C673-475D-9794-6DF0B6A03506}"/>
    <cellStyle name="Millares [0] 5 3 3" xfId="106" xr:uid="{5E24ABAA-6DA6-415D-B115-25EB8CC1967B}"/>
    <cellStyle name="Millares [0] 5 3 3 2" xfId="1502" xr:uid="{88996B02-73B6-4619-964F-F3072F6B3B82}"/>
    <cellStyle name="Millares [0] 5 3 3 2 2" xfId="2784" xr:uid="{189BCFD5-3216-4894-BADC-A610D70725FE}"/>
    <cellStyle name="Millares [0] 5 3 3 3" xfId="1660" xr:uid="{39F0A5D0-11DD-4558-875F-3C047A45630E}"/>
    <cellStyle name="Millares [0] 5 3 3 3 2" xfId="2939" xr:uid="{BC2A0A7A-3376-448C-BE47-C5A8D6A657E6}"/>
    <cellStyle name="Millares [0] 5 3 3 4" xfId="1815" xr:uid="{06619973-CEBD-43AD-87F5-5DD69DDC5592}"/>
    <cellStyle name="Millares [0] 5 3 3 4 2" xfId="3094" xr:uid="{69ABCFA5-0192-495C-A1F6-4BAF4EF503EE}"/>
    <cellStyle name="Millares [0] 5 3 3 5" xfId="1970" xr:uid="{E2D7B6A0-C693-4EDF-B97C-3735A66DE7ED}"/>
    <cellStyle name="Millares [0] 5 3 3 5 2" xfId="3249" xr:uid="{CEA2BF2F-5153-4F75-9252-0552FA3D1BB4}"/>
    <cellStyle name="Millares [0] 5 3 3 6" xfId="2151" xr:uid="{3F0C3B55-545A-41AD-925C-18200512066C}"/>
    <cellStyle name="Millares [0] 5 3 3 6 2" xfId="3430" xr:uid="{273201CB-300E-4D32-A229-27CCAB7A034A}"/>
    <cellStyle name="Millares [0] 5 3 3 7" xfId="2332" xr:uid="{D67C0164-670E-4439-A271-62C74F0A6659}"/>
    <cellStyle name="Millares [0] 5 3 3 7 2" xfId="3611" xr:uid="{A5C98D95-86AB-4FCE-BD0C-3A23A4CBE538}"/>
    <cellStyle name="Millares [0] 5 3 3 8" xfId="2538" xr:uid="{7344EB98-A1D2-42B0-9E54-43B01C2BDBC7}"/>
    <cellStyle name="Millares [0] 5 3 4" xfId="51" xr:uid="{7FC8CB2A-6FCA-40D7-B696-49C6B394EB0A}"/>
    <cellStyle name="Millares [0] 5 3 4 2" xfId="1554" xr:uid="{0C5A16BD-0397-4AAC-89F1-28AA2888832F}"/>
    <cellStyle name="Millares [0] 5 3 4 2 2" xfId="2836" xr:uid="{22303F7F-DB17-4B9D-BDB3-268A3B469492}"/>
    <cellStyle name="Millares [0] 5 3 4 3" xfId="1712" xr:uid="{7022B62D-ACCD-4625-8653-10F5F4F54273}"/>
    <cellStyle name="Millares [0] 5 3 4 3 2" xfId="2991" xr:uid="{54DB9E71-916D-49D4-A8E0-5F7BB8416718}"/>
    <cellStyle name="Millares [0] 5 3 4 4" xfId="1867" xr:uid="{47004F88-47D2-46BF-B464-A126741CD6B3}"/>
    <cellStyle name="Millares [0] 5 3 4 4 2" xfId="3146" xr:uid="{5B9DF3AE-890F-4993-82F1-4DB9F61B6EC0}"/>
    <cellStyle name="Millares [0] 5 3 4 5" xfId="2022" xr:uid="{6246008F-20BF-4F6C-8481-DAF74BF7025D}"/>
    <cellStyle name="Millares [0] 5 3 4 5 2" xfId="3301" xr:uid="{8C338C72-F1BC-45CD-B867-F5A4CA9531FA}"/>
    <cellStyle name="Millares [0] 5 3 4 6" xfId="2203" xr:uid="{91C2CEC0-70B6-487F-95A5-A3D59C91131C}"/>
    <cellStyle name="Millares [0] 5 3 4 6 2" xfId="3482" xr:uid="{6589E5D2-1BF7-42C4-A37E-87CF4926F4F8}"/>
    <cellStyle name="Millares [0] 5 3 4 7" xfId="2384" xr:uid="{0C97394C-46DF-4ADE-BFC7-CCF72965006B}"/>
    <cellStyle name="Millares [0] 5 3 4 7 2" xfId="3663" xr:uid="{0C248EF9-93D4-4EBD-9E73-62C2D7E2B40C}"/>
    <cellStyle name="Millares [0] 5 3 4 8" xfId="2485" xr:uid="{0C9EF254-8B5D-4417-BA6C-F91DCB0D3F75}"/>
    <cellStyle name="Millares [0] 5 3 5" xfId="1581" xr:uid="{79B2ED55-0EDD-48D6-8589-0BF24D438E22}"/>
    <cellStyle name="Millares [0] 5 3 5 2" xfId="1739" xr:uid="{323D9332-1EBE-48DD-8803-5264D03EEFD1}"/>
    <cellStyle name="Millares [0] 5 3 5 2 2" xfId="3018" xr:uid="{5A80D227-F4EF-4984-A3A6-97AD9294F8B8}"/>
    <cellStyle name="Millares [0] 5 3 5 3" xfId="1894" xr:uid="{8951624E-7182-4989-8DBF-3B451C491243}"/>
    <cellStyle name="Millares [0] 5 3 5 3 2" xfId="3173" xr:uid="{43E4F465-82E9-4565-9479-825762BB4140}"/>
    <cellStyle name="Millares [0] 5 3 5 4" xfId="2049" xr:uid="{BE662489-4D65-48E5-876B-EEF8E542E561}"/>
    <cellStyle name="Millares [0] 5 3 5 4 2" xfId="3328" xr:uid="{34B7C68A-D6A0-4D5B-B89D-C92DFB452AB4}"/>
    <cellStyle name="Millares [0] 5 3 5 5" xfId="2230" xr:uid="{D7251096-F858-40C0-8FEE-93B17D2774A0}"/>
    <cellStyle name="Millares [0] 5 3 5 5 2" xfId="3509" xr:uid="{AC60EF34-B977-4F68-AA33-8C243B47B7AA}"/>
    <cellStyle name="Millares [0] 5 3 5 6" xfId="2411" xr:uid="{F7FF8A6F-4F1E-439A-B433-1237CA3F629D}"/>
    <cellStyle name="Millares [0] 5 3 5 6 2" xfId="3690" xr:uid="{C3AE29AC-4449-485C-8402-F40BFE172656}"/>
    <cellStyle name="Millares [0] 5 3 5 7" xfId="2863" xr:uid="{F5DDFE74-5BF0-4857-8BB9-D9D127A4BD44}"/>
    <cellStyle name="Millares [0] 5 3 6" xfId="1450" xr:uid="{39155AE0-2B45-4E05-BD72-A4765448D6D0}"/>
    <cellStyle name="Millares [0] 5 3 6 2" xfId="2073" xr:uid="{9E4CC99C-A36B-450F-AEE2-32EB56FAFA9F}"/>
    <cellStyle name="Millares [0] 5 3 6 2 2" xfId="3352" xr:uid="{1692CBB2-9C3A-4DDB-A443-4F7498F6DF67}"/>
    <cellStyle name="Millares [0] 5 3 6 3" xfId="2254" xr:uid="{E9C7DB19-DCD4-4B26-8275-120562F35EBE}"/>
    <cellStyle name="Millares [0] 5 3 6 3 2" xfId="3533" xr:uid="{1E336DD4-CE0D-416C-9999-9A287757FDBD}"/>
    <cellStyle name="Millares [0] 5 3 6 4" xfId="2435" xr:uid="{7D09CC4E-6DD1-45C7-B806-23909515F3A5}"/>
    <cellStyle name="Millares [0] 5 3 6 4 2" xfId="3714" xr:uid="{18C167CF-C190-407B-8E63-1E2ED2DF445D}"/>
    <cellStyle name="Millares [0] 5 3 6 5" xfId="2732" xr:uid="{E94898E1-8F71-4D97-B51D-28A73F85E490}"/>
    <cellStyle name="Millares [0] 5 3 7" xfId="1608" xr:uid="{E99C59D0-E6EB-4A2E-A522-1C87DC6293BC}"/>
    <cellStyle name="Millares [0] 5 3 7 2" xfId="2887" xr:uid="{95034B18-F3B7-40AD-A4A2-3724C756415B}"/>
    <cellStyle name="Millares [0] 5 3 8" xfId="1763" xr:uid="{CC59299D-FDB8-4190-85DB-6A705D07B133}"/>
    <cellStyle name="Millares [0] 5 3 8 2" xfId="3042" xr:uid="{BB14977A-2B3E-4C2C-834B-4528D3B14D66}"/>
    <cellStyle name="Millares [0] 5 3 9" xfId="1918" xr:uid="{3795FA8E-A35D-44B9-BA10-2DDEAE51D395}"/>
    <cellStyle name="Millares [0] 5 3 9 2" xfId="3197" xr:uid="{352F8788-31CF-4731-A625-F13CB59B60D3}"/>
    <cellStyle name="Millares [0] 5 4" xfId="57" xr:uid="{22DAB85D-8288-48B5-AAFE-72E465760570}"/>
    <cellStyle name="Millares [0] 5 4 10" xfId="2105" xr:uid="{5A655707-5FE2-45AB-A6DE-4BA3B3CB233F}"/>
    <cellStyle name="Millares [0] 5 4 10 2" xfId="3384" xr:uid="{C8053FE9-4DA4-4BE1-ACCD-13C54295A320}"/>
    <cellStyle name="Millares [0] 5 4 11" xfId="2286" xr:uid="{F149AC3E-DB76-424B-BF08-E57A0864F56A}"/>
    <cellStyle name="Millares [0] 5 4 11 2" xfId="3565" xr:uid="{799B6243-F799-453E-B6C4-8736D6F57802}"/>
    <cellStyle name="Millares [0] 5 4 12" xfId="2491" xr:uid="{700A7A11-60B4-4EB0-9671-CF1A99E49985}"/>
    <cellStyle name="Millares [0] 5 4 2" xfId="85" xr:uid="{19E38FDE-4FDD-4973-B054-F6542A096334}"/>
    <cellStyle name="Millares [0] 5 4 2 2" xfId="138" xr:uid="{72587F17-F811-4467-BF1C-D138D0B1ADBE}"/>
    <cellStyle name="Millares [0] 5 4 2 2 2" xfId="1534" xr:uid="{2244B56A-F21E-4A61-8AB8-C639C689F74B}"/>
    <cellStyle name="Millares [0] 5 4 2 2 2 2" xfId="2816" xr:uid="{C248AD01-33CE-4F14-B392-B22590646240}"/>
    <cellStyle name="Millares [0] 5 4 2 2 3" xfId="1692" xr:uid="{DC0BF412-7F0F-458F-B74C-D4B32603D829}"/>
    <cellStyle name="Millares [0] 5 4 2 2 3 2" xfId="2971" xr:uid="{99C31C96-37DD-46BF-A918-5C96C98C84CE}"/>
    <cellStyle name="Millares [0] 5 4 2 2 4" xfId="1847" xr:uid="{E57B0EFD-707D-4A3D-876A-C04697784D07}"/>
    <cellStyle name="Millares [0] 5 4 2 2 4 2" xfId="3126" xr:uid="{F2E837D1-5B60-48B4-B299-8810125ADD61}"/>
    <cellStyle name="Millares [0] 5 4 2 2 5" xfId="2002" xr:uid="{2C515D2C-BDA8-4184-B68C-7066810822B3}"/>
    <cellStyle name="Millares [0] 5 4 2 2 5 2" xfId="3281" xr:uid="{B180F5A1-0129-4B65-9AB3-2A5188E19D97}"/>
    <cellStyle name="Millares [0] 5 4 2 2 6" xfId="2183" xr:uid="{B1CAD7F0-EBD5-4DFA-837E-B6C316F11D52}"/>
    <cellStyle name="Millares [0] 5 4 2 2 6 2" xfId="3462" xr:uid="{E1AD2CA3-69CA-485B-9FCD-F92784ABE881}"/>
    <cellStyle name="Millares [0] 5 4 2 2 7" xfId="2364" xr:uid="{9B4BAFAD-C4C8-490F-A1F9-DDE7DDE790EC}"/>
    <cellStyle name="Millares [0] 5 4 2 2 7 2" xfId="3643" xr:uid="{B99B2A4A-5779-4E50-BE33-FE3B8525E9B9}"/>
    <cellStyle name="Millares [0] 5 4 2 2 8" xfId="2570" xr:uid="{654762D0-DDFE-4A4A-875E-AC951E8AC74D}"/>
    <cellStyle name="Millares [0] 5 4 2 3" xfId="1482" xr:uid="{A12B30A1-37C3-4415-BF83-5A117AF24857}"/>
    <cellStyle name="Millares [0] 5 4 2 3 2" xfId="2764" xr:uid="{66E5606A-7031-410D-B135-68202201E8FE}"/>
    <cellStyle name="Millares [0] 5 4 2 4" xfId="1640" xr:uid="{7C835EC5-5D3F-4AFD-8FE1-F9BD1C73AEEA}"/>
    <cellStyle name="Millares [0] 5 4 2 4 2" xfId="2919" xr:uid="{AA02BA51-1B31-4C70-B86F-5831B28903F2}"/>
    <cellStyle name="Millares [0] 5 4 2 5" xfId="1795" xr:uid="{8D27B4DA-B8CA-4A15-A00E-BD48B7823444}"/>
    <cellStyle name="Millares [0] 5 4 2 5 2" xfId="3074" xr:uid="{819C16BC-0141-4A79-8472-C9D164C03139}"/>
    <cellStyle name="Millares [0] 5 4 2 6" xfId="1950" xr:uid="{6A38B26F-3A7C-4634-BD9F-F4D34D15CE5E}"/>
    <cellStyle name="Millares [0] 5 4 2 6 2" xfId="3229" xr:uid="{7CC8C6C2-279C-45C0-9D48-4A2BDD274E10}"/>
    <cellStyle name="Millares [0] 5 4 2 7" xfId="2131" xr:uid="{E5897A3A-AE70-415A-B68B-0E1036D9E99C}"/>
    <cellStyle name="Millares [0] 5 4 2 7 2" xfId="3410" xr:uid="{F41B332F-FD36-46EC-9E72-6B9F55AA8B55}"/>
    <cellStyle name="Millares [0] 5 4 2 8" xfId="2312" xr:uid="{A3D67669-D4BE-4782-AAA6-B8EFB68C7864}"/>
    <cellStyle name="Millares [0] 5 4 2 8 2" xfId="3591" xr:uid="{05BAEA5B-C975-4BF2-A5A2-9DC814DDFE44}"/>
    <cellStyle name="Millares [0] 5 4 2 9" xfId="2518" xr:uid="{5D72B394-EF6B-49EE-B288-4DD75C677CB5}"/>
    <cellStyle name="Millares [0] 5 4 3" xfId="112" xr:uid="{635F7592-3BD6-4D0E-9DAE-29AD6F92BC1D}"/>
    <cellStyle name="Millares [0] 5 4 3 2" xfId="1508" xr:uid="{0F319143-FC22-4475-85E6-5489AC4BA9F7}"/>
    <cellStyle name="Millares [0] 5 4 3 2 2" xfId="2790" xr:uid="{9C4A4E0B-A7D7-4D21-A2D7-457AE08B855D}"/>
    <cellStyle name="Millares [0] 5 4 3 3" xfId="1666" xr:uid="{05CB0D97-4A96-4AFE-A1FC-5477BC703403}"/>
    <cellStyle name="Millares [0] 5 4 3 3 2" xfId="2945" xr:uid="{2EAB7076-4E44-4CA9-9AE0-EE8D0669B813}"/>
    <cellStyle name="Millares [0] 5 4 3 4" xfId="1821" xr:uid="{C75F78B7-2402-4D70-B657-F3CC69088FC2}"/>
    <cellStyle name="Millares [0] 5 4 3 4 2" xfId="3100" xr:uid="{1E862E4F-6AD3-42EC-8EE0-8136B0E35184}"/>
    <cellStyle name="Millares [0] 5 4 3 5" xfId="1976" xr:uid="{C9BA9372-C765-4786-808C-D43BC1037254}"/>
    <cellStyle name="Millares [0] 5 4 3 5 2" xfId="3255" xr:uid="{F02FAF4C-67DA-459C-92A7-4F496FAD3361}"/>
    <cellStyle name="Millares [0] 5 4 3 6" xfId="2157" xr:uid="{227FBF2B-AFC6-405F-BAA5-91155AC5BC23}"/>
    <cellStyle name="Millares [0] 5 4 3 6 2" xfId="3436" xr:uid="{71D5DD7A-DD54-491F-BB8B-143EC56C293E}"/>
    <cellStyle name="Millares [0] 5 4 3 7" xfId="2338" xr:uid="{0B3FF782-4847-4E6A-9A37-29AD101BA67F}"/>
    <cellStyle name="Millares [0] 5 4 3 7 2" xfId="3617" xr:uid="{2E9F6C4B-4EED-4E10-AD1C-97C2E870840B}"/>
    <cellStyle name="Millares [0] 5 4 3 8" xfId="2544" xr:uid="{E267E4E6-2061-4253-B62F-2D48A0668464}"/>
    <cellStyle name="Millares [0] 5 4 4" xfId="1560" xr:uid="{400A19C4-98A3-4030-BDF1-FBDF7E010469}"/>
    <cellStyle name="Millares [0] 5 4 4 2" xfId="1718" xr:uid="{81F42744-570B-4B81-AE98-3959BBD49EBE}"/>
    <cellStyle name="Millares [0] 5 4 4 2 2" xfId="2997" xr:uid="{482602BE-3C8E-40C7-9EFA-E0B714DC969F}"/>
    <cellStyle name="Millares [0] 5 4 4 3" xfId="1873" xr:uid="{32CC7535-4C77-43EB-88DF-3939A6586D4B}"/>
    <cellStyle name="Millares [0] 5 4 4 3 2" xfId="3152" xr:uid="{CBA5C9AC-C70D-437F-977A-BCBE35427E4B}"/>
    <cellStyle name="Millares [0] 5 4 4 4" xfId="2028" xr:uid="{F79FD692-996E-4E5D-9108-B182AA3BC751}"/>
    <cellStyle name="Millares [0] 5 4 4 4 2" xfId="3307" xr:uid="{D7C36517-E04C-4E81-8EF1-4BB6874569A2}"/>
    <cellStyle name="Millares [0] 5 4 4 5" xfId="2209" xr:uid="{C2F9C34E-4706-4E1E-9E24-339EA3B3E535}"/>
    <cellStyle name="Millares [0] 5 4 4 5 2" xfId="3488" xr:uid="{423BFCF8-C7E5-4793-9FC3-28180F23D887}"/>
    <cellStyle name="Millares [0] 5 4 4 6" xfId="2390" xr:uid="{16E0EED9-ADB1-4246-A916-388FF42724E1}"/>
    <cellStyle name="Millares [0] 5 4 4 6 2" xfId="3669" xr:uid="{20209EF5-4DF0-4841-A93D-D3A956FF0D77}"/>
    <cellStyle name="Millares [0] 5 4 4 7" xfId="2842" xr:uid="{5C86A728-38B2-492A-A568-D480260862A8}"/>
    <cellStyle name="Millares [0] 5 4 5" xfId="1587" xr:uid="{A591A65A-6F93-4076-B146-3E028AC91B43}"/>
    <cellStyle name="Millares [0] 5 4 5 2" xfId="1745" xr:uid="{120FACA2-1770-44E8-9755-0F6F2CD5BB0E}"/>
    <cellStyle name="Millares [0] 5 4 5 2 2" xfId="3024" xr:uid="{CD5E7E0D-3C27-4552-890B-F445687ECC2A}"/>
    <cellStyle name="Millares [0] 5 4 5 3" xfId="1900" xr:uid="{39EC884B-D181-4B73-87D2-7C840F65F4AF}"/>
    <cellStyle name="Millares [0] 5 4 5 3 2" xfId="3179" xr:uid="{12D2E151-D808-49C1-9ED6-E98C6E500EC2}"/>
    <cellStyle name="Millares [0] 5 4 5 4" xfId="2055" xr:uid="{C156060D-FB6E-484C-97A7-B8837DE18995}"/>
    <cellStyle name="Millares [0] 5 4 5 4 2" xfId="3334" xr:uid="{7CC21ABC-6AE9-42C2-974C-76C8BEC36996}"/>
    <cellStyle name="Millares [0] 5 4 5 5" xfId="2236" xr:uid="{ABD81C7D-C04C-4848-8C17-C9C785332359}"/>
    <cellStyle name="Millares [0] 5 4 5 5 2" xfId="3515" xr:uid="{106ABE21-01DE-46FC-94FD-28FBD18CAE76}"/>
    <cellStyle name="Millares [0] 5 4 5 6" xfId="2417" xr:uid="{D4CF1EC5-9229-4A56-99B8-1DE97725A0C4}"/>
    <cellStyle name="Millares [0] 5 4 5 6 2" xfId="3696" xr:uid="{74848FC1-009B-49D4-8C8F-21D53698975A}"/>
    <cellStyle name="Millares [0] 5 4 5 7" xfId="2869" xr:uid="{5183F1D5-C90F-4A15-81EE-A675A0EC3243}"/>
    <cellStyle name="Millares [0] 5 4 6" xfId="1456" xr:uid="{18D1C288-9232-4E5A-8E5B-F7889430AED6}"/>
    <cellStyle name="Millares [0] 5 4 6 2" xfId="2079" xr:uid="{0C32E7AD-1DE4-4192-A491-1FA6B64B649A}"/>
    <cellStyle name="Millares [0] 5 4 6 2 2" xfId="3358" xr:uid="{53AEBCEE-2900-46E9-8349-A0264D3D354D}"/>
    <cellStyle name="Millares [0] 5 4 6 3" xfId="2260" xr:uid="{35B12E0B-8115-4504-9441-4FE5FFFCE80F}"/>
    <cellStyle name="Millares [0] 5 4 6 3 2" xfId="3539" xr:uid="{858BC24D-D176-49BB-9B1B-3952589D379C}"/>
    <cellStyle name="Millares [0] 5 4 6 4" xfId="2441" xr:uid="{B69CD219-568A-4509-B008-C95E39204C46}"/>
    <cellStyle name="Millares [0] 5 4 6 4 2" xfId="3720" xr:uid="{1B5AAB43-961C-45D6-9337-C04818AF632E}"/>
    <cellStyle name="Millares [0] 5 4 6 5" xfId="2738" xr:uid="{8FD3B355-0FC8-4698-AB21-B8F6D77592D2}"/>
    <cellStyle name="Millares [0] 5 4 7" xfId="1614" xr:uid="{D9402321-D74F-42DC-8DE9-DC0A84378A87}"/>
    <cellStyle name="Millares [0] 5 4 7 2" xfId="2893" xr:uid="{946A0074-B739-43D2-9B13-B44FDDF06FC4}"/>
    <cellStyle name="Millares [0] 5 4 8" xfId="1769" xr:uid="{7A51766C-E2E6-4D5E-8F85-84D106210256}"/>
    <cellStyle name="Millares [0] 5 4 8 2" xfId="3048" xr:uid="{660F1599-AD05-459E-83F1-FEF5CF3226F8}"/>
    <cellStyle name="Millares [0] 5 4 9" xfId="1924" xr:uid="{E4256175-E0A1-4ED7-BA00-141DF9A80646}"/>
    <cellStyle name="Millares [0] 5 4 9 2" xfId="3203" xr:uid="{7B6068D9-7C94-4953-B743-498D806B51D8}"/>
    <cellStyle name="Millares [0] 5 5" xfId="67" xr:uid="{C34F1078-21E3-42DF-9C05-D5D5D2255F9C}"/>
    <cellStyle name="Millares [0] 5 5 2" xfId="120" xr:uid="{E4A39CFD-7835-46D8-93BD-7CC6DC9AAA3C}"/>
    <cellStyle name="Millares [0] 5 5 2 2" xfId="1516" xr:uid="{1781F2EB-6BDC-4267-A768-99A2F4D6367A}"/>
    <cellStyle name="Millares [0] 5 5 2 2 2" xfId="2798" xr:uid="{493F7BA5-9071-40FE-95C2-2A41BF8BB14B}"/>
    <cellStyle name="Millares [0] 5 5 2 3" xfId="1674" xr:uid="{DE916ACB-0E62-4769-8E7D-8AA48D7CA165}"/>
    <cellStyle name="Millares [0] 5 5 2 3 2" xfId="2953" xr:uid="{C44637BF-96F0-47D1-B7DB-0C89F9159450}"/>
    <cellStyle name="Millares [0] 5 5 2 4" xfId="1829" xr:uid="{38094428-E7CD-47BC-B900-0AAD077DF915}"/>
    <cellStyle name="Millares [0] 5 5 2 4 2" xfId="3108" xr:uid="{6C8EAB56-084E-4AB7-AB35-9FAD5B65E127}"/>
    <cellStyle name="Millares [0] 5 5 2 5" xfId="1984" xr:uid="{396EA19E-DE7F-45D9-A1D1-9194A7AF9772}"/>
    <cellStyle name="Millares [0] 5 5 2 5 2" xfId="3263" xr:uid="{4C1AC48C-C74E-4C32-9C44-9F6873F80B02}"/>
    <cellStyle name="Millares [0] 5 5 2 6" xfId="2165" xr:uid="{942586E5-DDD6-43DF-B1BE-7A3D152EE0AB}"/>
    <cellStyle name="Millares [0] 5 5 2 6 2" xfId="3444" xr:uid="{565E2818-5582-4ACF-BE38-C83BD7C9F049}"/>
    <cellStyle name="Millares [0] 5 5 2 7" xfId="2346" xr:uid="{67ECE55F-33FF-47F8-AF46-A87D0189C66E}"/>
    <cellStyle name="Millares [0] 5 5 2 7 2" xfId="3625" xr:uid="{72896AA8-9E58-4284-B962-8B30CA2BC627}"/>
    <cellStyle name="Millares [0] 5 5 2 8" xfId="2552" xr:uid="{38411F62-907D-4C92-95B8-36DC4F8C731A}"/>
    <cellStyle name="Millares [0] 5 5 3" xfId="1464" xr:uid="{FE0921D3-5586-45B2-ADF1-D98D5891B717}"/>
    <cellStyle name="Millares [0] 5 5 3 2" xfId="2746" xr:uid="{91FE211A-B9E7-4ABF-A37E-E6F93ADD1D3D}"/>
    <cellStyle name="Millares [0] 5 5 4" xfId="1622" xr:uid="{3F39F3D9-9F48-46BF-9BA0-B56B53D5F4C5}"/>
    <cellStyle name="Millares [0] 5 5 4 2" xfId="2901" xr:uid="{5D5EA85E-C7F6-4EAF-9D31-8139F1A61B93}"/>
    <cellStyle name="Millares [0] 5 5 5" xfId="1777" xr:uid="{AA27DAB8-0F85-4950-9C7B-1BD33CD3C535}"/>
    <cellStyle name="Millares [0] 5 5 5 2" xfId="3056" xr:uid="{C745B5AA-1CB9-4538-AC2F-26F7EA609733}"/>
    <cellStyle name="Millares [0] 5 5 6" xfId="1932" xr:uid="{F206837B-61FF-48A2-A477-E90A2E03F38B}"/>
    <cellStyle name="Millares [0] 5 5 6 2" xfId="3211" xr:uid="{5DDB82BE-B907-41CB-88E0-F9C95A388257}"/>
    <cellStyle name="Millares [0] 5 5 7" xfId="2113" xr:uid="{3CD9AA10-D6A1-47C6-9B9C-BF27EA0C84F6}"/>
    <cellStyle name="Millares [0] 5 5 7 2" xfId="3392" xr:uid="{90460F8B-4563-404D-B902-4AA94F17D341}"/>
    <cellStyle name="Millares [0] 5 5 8" xfId="2294" xr:uid="{B9332202-6D01-4B64-A47C-D1A98AF476DC}"/>
    <cellStyle name="Millares [0] 5 5 8 2" xfId="3573" xr:uid="{69CC59DA-D709-4C31-8E6D-132F882C73FF}"/>
    <cellStyle name="Millares [0] 5 5 9" xfId="2500" xr:uid="{E532366E-2A0F-4BCF-8561-5D1B1C67DC81}"/>
    <cellStyle name="Millares [0] 5 6" xfId="94" xr:uid="{BC3B4722-281D-4776-9405-BAD7064E0F05}"/>
    <cellStyle name="Millares [0] 5 6 2" xfId="1490" xr:uid="{FE84CA68-3242-47A0-8AD6-91655A65DE6A}"/>
    <cellStyle name="Millares [0] 5 6 2 2" xfId="2772" xr:uid="{0024D78A-27CF-4122-BD49-4060B418411B}"/>
    <cellStyle name="Millares [0] 5 6 3" xfId="1648" xr:uid="{AB0A0081-C985-44D0-8358-192173C33365}"/>
    <cellStyle name="Millares [0] 5 6 3 2" xfId="2927" xr:uid="{192AD10F-C0F4-475A-99AE-31FEF9273BDC}"/>
    <cellStyle name="Millares [0] 5 6 4" xfId="1803" xr:uid="{CBDD4236-AE82-457A-B8B7-923E3B1C244C}"/>
    <cellStyle name="Millares [0] 5 6 4 2" xfId="3082" xr:uid="{0D6285F9-4190-431D-AA83-E07148B0D2FE}"/>
    <cellStyle name="Millares [0] 5 6 5" xfId="1958" xr:uid="{66F0E9CD-267A-4CC3-B386-FAAA01A5A9BC}"/>
    <cellStyle name="Millares [0] 5 6 5 2" xfId="3237" xr:uid="{67B1B158-2050-454F-948A-519EA6410198}"/>
    <cellStyle name="Millares [0] 5 6 6" xfId="2139" xr:uid="{ACDABD7D-AA49-4CE9-9FB4-F7A99DC8D607}"/>
    <cellStyle name="Millares [0] 5 6 6 2" xfId="3418" xr:uid="{02D72DEA-3CF2-4315-9C0F-B4144EC77A2B}"/>
    <cellStyle name="Millares [0] 5 6 7" xfId="2320" xr:uid="{CD548713-4C8E-444E-A5FF-1EE5AC642E66}"/>
    <cellStyle name="Millares [0] 5 6 7 2" xfId="3599" xr:uid="{F43A702F-5CE9-467C-8382-48B34E549244}"/>
    <cellStyle name="Millares [0] 5 6 8" xfId="2526" xr:uid="{12091ADE-A5E3-4740-9E80-A40A9D45CFF2}"/>
    <cellStyle name="Millares [0] 5 7" xfId="39" xr:uid="{A648DB8C-D809-45D3-B872-06BDAD900429}"/>
    <cellStyle name="Millares [0] 5 7 2" xfId="1542" xr:uid="{B7523211-1AA3-4DEB-A4FA-E49EFB1192A7}"/>
    <cellStyle name="Millares [0] 5 7 2 2" xfId="2824" xr:uid="{B88A312C-4463-4B76-A430-0B4D28B65915}"/>
    <cellStyle name="Millares [0] 5 7 3" xfId="1700" xr:uid="{F228C77D-82FD-4B9B-B324-B7D9B4CBA4BC}"/>
    <cellStyle name="Millares [0] 5 7 3 2" xfId="2979" xr:uid="{F1EE8E46-B342-4A70-9717-0062DDC0ADB6}"/>
    <cellStyle name="Millares [0] 5 7 4" xfId="1855" xr:uid="{AC185A91-5AFD-4B62-B212-54DDF6091A1D}"/>
    <cellStyle name="Millares [0] 5 7 4 2" xfId="3134" xr:uid="{299F5C1A-C4BB-4CD4-BE78-415B08A42BCB}"/>
    <cellStyle name="Millares [0] 5 7 5" xfId="2010" xr:uid="{3EBAE3D2-D49D-4418-A4B9-06943679108C}"/>
    <cellStyle name="Millares [0] 5 7 5 2" xfId="3289" xr:uid="{ABB4005A-9791-49C8-A2EB-AAA93EAB080C}"/>
    <cellStyle name="Millares [0] 5 7 6" xfId="2191" xr:uid="{7266ECFC-DFB9-44DD-A5A2-2D902B20BC5A}"/>
    <cellStyle name="Millares [0] 5 7 6 2" xfId="3470" xr:uid="{CEFA836A-F274-4505-8846-96EE63F32509}"/>
    <cellStyle name="Millares [0] 5 7 7" xfId="2372" xr:uid="{16B4A845-AC42-492A-8F39-C11A434CA6D0}"/>
    <cellStyle name="Millares [0] 5 7 7 2" xfId="3651" xr:uid="{556CF35B-37FB-4241-A57C-E7D5A471901B}"/>
    <cellStyle name="Millares [0] 5 7 8" xfId="2473" xr:uid="{06B05B52-D3EA-4DCE-B435-72638490E76B}"/>
    <cellStyle name="Millares [0] 5 8" xfId="1268" xr:uid="{5BEA97B0-53F4-4F52-98F8-054FBA736D44}"/>
    <cellStyle name="Millares [0] 5 8 2" xfId="1569" xr:uid="{1755F71F-A9CC-4339-923A-3C9B178F9FCA}"/>
    <cellStyle name="Millares [0] 5 8 2 2" xfId="2851" xr:uid="{8918F86E-236E-447A-97A3-AECE2740633C}"/>
    <cellStyle name="Millares [0] 5 8 3" xfId="1727" xr:uid="{79FCDEAA-EDFF-45A9-8B74-F30D0F260C02}"/>
    <cellStyle name="Millares [0] 5 8 3 2" xfId="3006" xr:uid="{353D02EC-752B-4061-88DC-FAEA01C8328A}"/>
    <cellStyle name="Millares [0] 5 8 4" xfId="1882" xr:uid="{FE0FBED3-FE83-4E17-8D6B-8F4129C5C6FE}"/>
    <cellStyle name="Millares [0] 5 8 4 2" xfId="3161" xr:uid="{2EE6AFE8-54C0-4372-898A-F4AF5604C632}"/>
    <cellStyle name="Millares [0] 5 8 5" xfId="2037" xr:uid="{1662982C-C883-416C-883D-68076ADF2800}"/>
    <cellStyle name="Millares [0] 5 8 5 2" xfId="3316" xr:uid="{85B0E698-EFB0-4574-BAA9-60EA0F91E08D}"/>
    <cellStyle name="Millares [0] 5 8 6" xfId="2218" xr:uid="{F47D92BA-B2D4-4948-A801-9603B0427309}"/>
    <cellStyle name="Millares [0] 5 8 6 2" xfId="3497" xr:uid="{592FA00B-CD35-4084-ACFF-9A1435E35C02}"/>
    <cellStyle name="Millares [0] 5 8 7" xfId="2399" xr:uid="{1157CFBE-EA34-4EEF-807F-C5D40B592EEA}"/>
    <cellStyle name="Millares [0] 5 8 7 2" xfId="3678" xr:uid="{DE53CA62-9EF5-473C-BDBE-227B91B3E85E}"/>
    <cellStyle name="Millares [0] 5 8 8" xfId="2584" xr:uid="{04FA1025-3C53-438F-9AF6-BA2A2BC58D02}"/>
    <cellStyle name="Millares [0] 5 9" xfId="1373" xr:uid="{CA8A037C-0AA4-45EF-8EE5-C1923AB233EB}"/>
    <cellStyle name="Millares [0] 5 9 2" xfId="2061" xr:uid="{38402B65-1E66-4A28-B77C-B17E2BA53C96}"/>
    <cellStyle name="Millares [0] 5 9 2 2" xfId="3340" xr:uid="{E5E577E5-70FF-4160-A4C8-FE376C5221E1}"/>
    <cellStyle name="Millares [0] 5 9 3" xfId="2242" xr:uid="{C05E248E-9FE8-4EB7-B85D-210F5FD33486}"/>
    <cellStyle name="Millares [0] 5 9 3 2" xfId="3521" xr:uid="{0E6EDE0C-CCA1-4008-9054-2ED3EF5930DA}"/>
    <cellStyle name="Millares [0] 5 9 4" xfId="2423" xr:uid="{B798B396-5AAA-4C78-A138-F3D9D313DD59}"/>
    <cellStyle name="Millares [0] 5 9 4 2" xfId="3702" xr:uid="{01CC0E1E-93BC-4783-99CC-5134384018CE}"/>
    <cellStyle name="Millares [0] 5 9 5" xfId="2655" xr:uid="{861CCCC8-1EDC-47A2-84EE-219FF58EC72C}"/>
    <cellStyle name="Millares [0] 6" xfId="11" xr:uid="{83CAF24D-136B-421E-B7B8-5C9DC5D290D7}"/>
    <cellStyle name="Millares [0] 6 10" xfId="1907" xr:uid="{D8B0A111-BC85-495B-8C7C-34AA96017AEE}"/>
    <cellStyle name="Millares [0] 6 10 2" xfId="3186" xr:uid="{815083D0-35C2-4211-A4BD-BA0EE6AFD455}"/>
    <cellStyle name="Millares [0] 6 11" xfId="2088" xr:uid="{E94A7E4F-E8AC-437A-ABF9-F5C162310777}"/>
    <cellStyle name="Millares [0] 6 11 2" xfId="3367" xr:uid="{350AA5F7-4606-4D64-B242-C3E4BEAAE9E4}"/>
    <cellStyle name="Millares [0] 6 12" xfId="2269" xr:uid="{29066194-7E3C-417B-916E-C383DB10168D}"/>
    <cellStyle name="Millares [0] 6 12 2" xfId="3548" xr:uid="{674706D4-3D88-47DD-BE81-780D0F65A727}"/>
    <cellStyle name="Millares [0] 6 13" xfId="2450" xr:uid="{B1AE8FC3-9EDD-4922-991D-1901ADE6E445}"/>
    <cellStyle name="Millares [0] 6 2" xfId="27" xr:uid="{ACC859E9-470E-42A6-B0C2-1080EB883825}"/>
    <cellStyle name="Millares [0] 6 2 10" xfId="2114" xr:uid="{DF8A637A-4EAB-466B-A7BD-BC99449A2C21}"/>
    <cellStyle name="Millares [0] 6 2 10 2" xfId="3393" xr:uid="{46965F33-E3AF-42A8-9B81-DD2DAADBC4B6}"/>
    <cellStyle name="Millares [0] 6 2 11" xfId="2295" xr:uid="{42FFC696-9D2B-4B4C-913B-3887293787D9}"/>
    <cellStyle name="Millares [0] 6 2 11 2" xfId="3574" xr:uid="{967D0087-08D7-4594-99B8-851E6BA3D49B}"/>
    <cellStyle name="Millares [0] 6 2 12" xfId="2462" xr:uid="{AB688CC5-7A3F-47B5-898A-381BFE61FA41}"/>
    <cellStyle name="Millares [0] 6 2 2" xfId="121" xr:uid="{2B742F1C-44CF-456B-84C2-4B47CACD3640}"/>
    <cellStyle name="Millares [0] 6 2 2 2" xfId="1517" xr:uid="{F1930606-6EB4-4BE1-8ACC-3820DFDEE3FA}"/>
    <cellStyle name="Millares [0] 6 2 2 2 2" xfId="2799" xr:uid="{995F8875-6BE1-411A-AA97-B00DACEC12E7}"/>
    <cellStyle name="Millares [0] 6 2 2 3" xfId="1675" xr:uid="{949CA223-6931-44BD-A8F9-40AB50EF9094}"/>
    <cellStyle name="Millares [0] 6 2 2 3 2" xfId="2954" xr:uid="{3FC8ADD1-7020-4DF3-8E6B-5FDF978B1AEE}"/>
    <cellStyle name="Millares [0] 6 2 2 4" xfId="1830" xr:uid="{DFAA5F23-75D8-4942-A8B7-8BD47C815D27}"/>
    <cellStyle name="Millares [0] 6 2 2 4 2" xfId="3109" xr:uid="{C58CF1F0-4FB2-4FFE-A0C6-F23BE8CBEC3B}"/>
    <cellStyle name="Millares [0] 6 2 2 5" xfId="1985" xr:uid="{07A41EE6-9A25-467E-AAB6-F9326C1903A4}"/>
    <cellStyle name="Millares [0] 6 2 2 5 2" xfId="3264" xr:uid="{5836D08F-E165-478A-9389-88B88751AF1E}"/>
    <cellStyle name="Millares [0] 6 2 2 6" xfId="2166" xr:uid="{CCED3F6A-F2CE-456A-90C4-C01C8F30F61E}"/>
    <cellStyle name="Millares [0] 6 2 2 6 2" xfId="3445" xr:uid="{BCEFAAC5-6654-4CD3-96AE-E32A962939BF}"/>
    <cellStyle name="Millares [0] 6 2 2 7" xfId="2347" xr:uid="{BD89407E-382F-4819-8541-5C681085576F}"/>
    <cellStyle name="Millares [0] 6 2 2 7 2" xfId="3626" xr:uid="{1693479D-AD83-45B2-92E3-5B77D114843E}"/>
    <cellStyle name="Millares [0] 6 2 2 8" xfId="2553" xr:uid="{4521FF06-6275-4FFE-8A0C-22625A6F5187}"/>
    <cellStyle name="Millares [0] 6 2 3" xfId="68" xr:uid="{679C1123-D73A-4542-A0C8-81379D77D517}"/>
    <cellStyle name="Millares [0] 6 2 3 2" xfId="2501" xr:uid="{67C54584-5106-4B7A-BEE1-E92FAEEED41A}"/>
    <cellStyle name="Millares [0] 6 2 4" xfId="1346" xr:uid="{9595934B-1EDD-4229-9876-E607D4C82553}"/>
    <cellStyle name="Millares [0] 6 2 4 2" xfId="2629" xr:uid="{226E2E23-7EDF-41BD-86A5-B58C2DC20C5A}"/>
    <cellStyle name="Millares [0] 6 2 5" xfId="1418" xr:uid="{CB97ACB4-D25E-4C42-97C8-0205463468BB}"/>
    <cellStyle name="Millares [0] 6 2 5 2" xfId="2700" xr:uid="{9E020A05-9C53-4203-BB4F-16BC63FBAD26}"/>
    <cellStyle name="Millares [0] 6 2 6" xfId="1465" xr:uid="{2ED57B89-03CA-499E-B3DE-0A9DA05916CC}"/>
    <cellStyle name="Millares [0] 6 2 6 2" xfId="2747" xr:uid="{12C3BB2F-BD0A-4794-87A6-E85DAF8231C3}"/>
    <cellStyle name="Millares [0] 6 2 7" xfId="1623" xr:uid="{C7A071F4-3135-4029-8D1A-880FB0502E08}"/>
    <cellStyle name="Millares [0] 6 2 7 2" xfId="2902" xr:uid="{A3A6F270-BC3B-4B22-9BF1-F374DE82547D}"/>
    <cellStyle name="Millares [0] 6 2 8" xfId="1778" xr:uid="{B3D2D3E8-2926-460B-BD70-F8C895B06C4A}"/>
    <cellStyle name="Millares [0] 6 2 8 2" xfId="3057" xr:uid="{5733596B-D2E2-425C-A5C3-F81A24997673}"/>
    <cellStyle name="Millares [0] 6 2 9" xfId="1933" xr:uid="{438A36BD-7185-4389-A0CD-04BC6AE7D471}"/>
    <cellStyle name="Millares [0] 6 2 9 2" xfId="3212" xr:uid="{BA673804-4A14-47A1-99BE-8AC812034565}"/>
    <cellStyle name="Millares [0] 6 3" xfId="95" xr:uid="{09D77B60-2574-4BD0-835A-1672A0F50313}"/>
    <cellStyle name="Millares [0] 6 3 2" xfId="1491" xr:uid="{7C8F7C71-B3E9-49DE-8436-735B69C0E924}"/>
    <cellStyle name="Millares [0] 6 3 2 2" xfId="2773" xr:uid="{DAAD8358-0AA5-462C-8CBC-4E49F0E0EB96}"/>
    <cellStyle name="Millares [0] 6 3 3" xfId="1649" xr:uid="{68E47F29-379B-410B-9DAC-F49DE1D82254}"/>
    <cellStyle name="Millares [0] 6 3 3 2" xfId="2928" xr:uid="{91E4BC74-8C9C-464A-AE0C-BADB29776F71}"/>
    <cellStyle name="Millares [0] 6 3 4" xfId="1804" xr:uid="{A93A5258-EAB6-4666-B61E-6B2A84468077}"/>
    <cellStyle name="Millares [0] 6 3 4 2" xfId="3083" xr:uid="{11407C05-D525-48E0-94AC-BD5B16CD9869}"/>
    <cellStyle name="Millares [0] 6 3 5" xfId="1959" xr:uid="{C10C72F7-FDCF-464B-9825-C00DFF39B2CC}"/>
    <cellStyle name="Millares [0] 6 3 5 2" xfId="3238" xr:uid="{F5EE8B06-6B33-42A4-9DBC-E3A14FB6C4DE}"/>
    <cellStyle name="Millares [0] 6 3 6" xfId="2140" xr:uid="{D081E547-E758-4A4F-A220-7E9A96272D7D}"/>
    <cellStyle name="Millares [0] 6 3 6 2" xfId="3419" xr:uid="{B391A070-D529-4417-A6FD-EE22942661ED}"/>
    <cellStyle name="Millares [0] 6 3 7" xfId="2321" xr:uid="{4D241EC0-C056-4972-862E-2E00719DBAB3}"/>
    <cellStyle name="Millares [0] 6 3 7 2" xfId="3600" xr:uid="{7F4385FD-7ACE-4614-876A-B8EFEDEA01CE}"/>
    <cellStyle name="Millares [0] 6 3 8" xfId="2527" xr:uid="{14BA826C-5D46-493B-A7CF-4B380ABD080C}"/>
    <cellStyle name="Millares [0] 6 4" xfId="40" xr:uid="{4E9D9CD9-0356-486E-A62F-4F03678653B5}"/>
    <cellStyle name="Millares [0] 6 4 2" xfId="1543" xr:uid="{CE417DA1-F1DD-4A1D-97E6-756CBEDC308D}"/>
    <cellStyle name="Millares [0] 6 4 2 2" xfId="2825" xr:uid="{58BDF372-87E3-4C7B-B27E-1C08E65F4B39}"/>
    <cellStyle name="Millares [0] 6 4 3" xfId="1701" xr:uid="{D88A872B-892B-4B68-B5F3-73AB0415BF00}"/>
    <cellStyle name="Millares [0] 6 4 3 2" xfId="2980" xr:uid="{5D673C9A-A498-498B-9A84-910A67F74D3F}"/>
    <cellStyle name="Millares [0] 6 4 4" xfId="1856" xr:uid="{8753B69C-9D42-4B21-8A48-D74A7EDEF666}"/>
    <cellStyle name="Millares [0] 6 4 4 2" xfId="3135" xr:uid="{DFAEE381-1F24-48E9-ADF7-E50C2B00621B}"/>
    <cellStyle name="Millares [0] 6 4 5" xfId="2011" xr:uid="{CA2A78A2-FBC9-4630-8C73-BEA86E0DB3DC}"/>
    <cellStyle name="Millares [0] 6 4 5 2" xfId="3290" xr:uid="{3A624217-2B3A-4C12-86FB-54B2B6DC4188}"/>
    <cellStyle name="Millares [0] 6 4 6" xfId="2192" xr:uid="{96F8DE89-6B19-45A4-B95A-5DE19A64E182}"/>
    <cellStyle name="Millares [0] 6 4 6 2" xfId="3471" xr:uid="{86D66E83-7741-4D23-B3EC-71AACB865D1E}"/>
    <cellStyle name="Millares [0] 6 4 7" xfId="2373" xr:uid="{F279F75D-52C6-412C-A888-4ACC3A10B034}"/>
    <cellStyle name="Millares [0] 6 4 7 2" xfId="3652" xr:uid="{3F45D396-1576-4833-86A7-13EDF3235C99}"/>
    <cellStyle name="Millares [0] 6 4 8" xfId="2474" xr:uid="{AE355108-0101-4DB6-9403-75AFD10885BB}"/>
    <cellStyle name="Millares [0] 6 5" xfId="1287" xr:uid="{3F0B2464-56A4-4224-B203-FEF099F529AD}"/>
    <cellStyle name="Millares [0] 6 5 2" xfId="1570" xr:uid="{809393EC-EDD6-4DDA-AF1A-9BF007B83175}"/>
    <cellStyle name="Millares [0] 6 5 2 2" xfId="2852" xr:uid="{4F42669D-6D48-4DB4-B330-7165E864FB95}"/>
    <cellStyle name="Millares [0] 6 5 3" xfId="1728" xr:uid="{D5E2D7BD-1228-43FD-BAB4-6BC0E9AB24A2}"/>
    <cellStyle name="Millares [0] 6 5 3 2" xfId="3007" xr:uid="{4E2E2944-A310-4B75-A465-D5BCBC376744}"/>
    <cellStyle name="Millares [0] 6 5 4" xfId="1883" xr:uid="{31A21B4C-A983-4910-A728-0C233EEAD64F}"/>
    <cellStyle name="Millares [0] 6 5 4 2" xfId="3162" xr:uid="{6B0D7884-824F-45D0-9627-CBFC47E068C0}"/>
    <cellStyle name="Millares [0] 6 5 5" xfId="2038" xr:uid="{EFA481BF-15CB-4444-AE86-E2E84BA28234}"/>
    <cellStyle name="Millares [0] 6 5 5 2" xfId="3317" xr:uid="{673BFF9B-28D3-4440-B81C-F70C9ECD1F3E}"/>
    <cellStyle name="Millares [0] 6 5 6" xfId="2219" xr:uid="{3E821376-3352-4DFA-A9E2-5E46A3387BA4}"/>
    <cellStyle name="Millares [0] 6 5 6 2" xfId="3498" xr:uid="{7D5DDED0-C091-4FD6-9DE5-A9950E087215}"/>
    <cellStyle name="Millares [0] 6 5 7" xfId="2400" xr:uid="{E39835F3-AC26-4B4F-9392-90977FD132CF}"/>
    <cellStyle name="Millares [0] 6 5 7 2" xfId="3679" xr:uid="{03B510D5-D339-4DB3-BCCD-58089BD65FE3}"/>
    <cellStyle name="Millares [0] 6 5 8" xfId="2593" xr:uid="{9C98FC52-E90E-43C2-AA9F-2A4AFF6BCEA7}"/>
    <cellStyle name="Millares [0] 6 6" xfId="1382" xr:uid="{00DEE284-B50B-4F87-8B0A-3C9EEA6F12EA}"/>
    <cellStyle name="Millares [0] 6 6 2" xfId="2062" xr:uid="{A9C4501E-E466-4315-AFB5-CFB8B8053940}"/>
    <cellStyle name="Millares [0] 6 6 2 2" xfId="3341" xr:uid="{63ADF0BC-852F-4ADE-905A-90573897145D}"/>
    <cellStyle name="Millares [0] 6 6 3" xfId="2243" xr:uid="{6E6F5B8B-42D8-4C09-80B4-35D2583D19B0}"/>
    <cellStyle name="Millares [0] 6 6 3 2" xfId="3522" xr:uid="{5183D1A0-2F2A-4077-8DAC-6AA1EE4FE874}"/>
    <cellStyle name="Millares [0] 6 6 4" xfId="2424" xr:uid="{7C3C3A38-46BD-4ED6-87C7-E0D8FECB138D}"/>
    <cellStyle name="Millares [0] 6 6 4 2" xfId="3703" xr:uid="{AFB45449-185E-4FE9-AB09-575F2749786B}"/>
    <cellStyle name="Millares [0] 6 6 5" xfId="2664" xr:uid="{9A2AA45A-1603-467E-9970-102EC7D4FD85}"/>
    <cellStyle name="Millares [0] 6 7" xfId="1439" xr:uid="{BED5FF75-647E-4BE8-BE0D-8020E09166E0}"/>
    <cellStyle name="Millares [0] 6 7 2" xfId="2721" xr:uid="{5806C52E-22CA-41B8-A1D5-D1C8DADB3357}"/>
    <cellStyle name="Millares [0] 6 8" xfId="1597" xr:uid="{6893D3E8-2A21-46FD-980A-FE92EBF9FCA1}"/>
    <cellStyle name="Millares [0] 6 8 2" xfId="2876" xr:uid="{3092F4A9-475D-4DC5-A18B-43E34D611653}"/>
    <cellStyle name="Millares [0] 6 9" xfId="1752" xr:uid="{7D1DBC31-112E-4EAE-96D1-8FD9D98E3104}"/>
    <cellStyle name="Millares [0] 6 9 2" xfId="3031" xr:uid="{A8565717-6738-4E4A-80C7-B09BF07D8119}"/>
    <cellStyle name="Millares [0] 7" xfId="34" xr:uid="{50A635FC-8959-478C-A48F-2A6ABA2DD5BE}"/>
    <cellStyle name="Millares [0] 7 10" xfId="1913" xr:uid="{E81C1BD5-0360-4C24-9716-F479A39A7701}"/>
    <cellStyle name="Millares [0] 7 10 2" xfId="3192" xr:uid="{3A39C733-4F4F-4BE6-9BF9-82665E382F7A}"/>
    <cellStyle name="Millares [0] 7 11" xfId="2094" xr:uid="{D08CCEAD-2E76-47AF-9CE5-90ED0E0ABF10}"/>
    <cellStyle name="Millares [0] 7 11 2" xfId="3373" xr:uid="{7C22712B-AFF5-4EDF-98C0-75305438E444}"/>
    <cellStyle name="Millares [0] 7 12" xfId="2275" xr:uid="{93B86AB4-166D-433F-810C-72896FECCD8E}"/>
    <cellStyle name="Millares [0] 7 12 2" xfId="3554" xr:uid="{54D37884-0AF1-4FFD-A058-E212FA0E6263}"/>
    <cellStyle name="Millares [0] 7 13" xfId="2468" xr:uid="{FAB0818E-45A1-4F84-9BF1-9ABE432C38DA}"/>
    <cellStyle name="Millares [0] 7 2" xfId="74" xr:uid="{AFCD969D-A5AF-4499-A3B4-B7BFD984695D}"/>
    <cellStyle name="Millares [0] 7 2 10" xfId="2301" xr:uid="{09F82266-F073-4C09-BE00-2EBE9CB8C845}"/>
    <cellStyle name="Millares [0] 7 2 10 2" xfId="3580" xr:uid="{2C533354-9171-4C4B-8A40-2B2766B6E9BB}"/>
    <cellStyle name="Millares [0] 7 2 11" xfId="2507" xr:uid="{2BB20462-F5E6-4556-9CDF-877BD5603549}"/>
    <cellStyle name="Millares [0] 7 2 2" xfId="127" xr:uid="{96A856F8-1A37-4946-92D2-EF6AF0840F62}"/>
    <cellStyle name="Millares [0] 7 2 2 2" xfId="1523" xr:uid="{AC80A571-AB30-44B4-A5D0-C7CF8FF7D8BB}"/>
    <cellStyle name="Millares [0] 7 2 2 2 2" xfId="2805" xr:uid="{AA56124C-A58F-4256-92C9-D127CD0239CA}"/>
    <cellStyle name="Millares [0] 7 2 2 3" xfId="1681" xr:uid="{1BEEC2CF-FF35-441E-AD68-27923B362E84}"/>
    <cellStyle name="Millares [0] 7 2 2 3 2" xfId="2960" xr:uid="{53C08AAA-AEA4-4629-B06F-3712647B813D}"/>
    <cellStyle name="Millares [0] 7 2 2 4" xfId="1836" xr:uid="{EF82478C-7A50-4A2D-B7C5-BE7152BF2EF6}"/>
    <cellStyle name="Millares [0] 7 2 2 4 2" xfId="3115" xr:uid="{BB11DD16-51A8-4F86-9F3F-189BF9F20002}"/>
    <cellStyle name="Millares [0] 7 2 2 5" xfId="1991" xr:uid="{F285F669-C516-4CE5-B683-020D24DDB1E9}"/>
    <cellStyle name="Millares [0] 7 2 2 5 2" xfId="3270" xr:uid="{D80C922D-AE0C-4C4B-BB25-AFC402CC7484}"/>
    <cellStyle name="Millares [0] 7 2 2 6" xfId="2172" xr:uid="{1FCB8093-E9CA-4C29-B490-4265D6E99E87}"/>
    <cellStyle name="Millares [0] 7 2 2 6 2" xfId="3451" xr:uid="{3613CDB7-A2BE-4D0F-9CF8-99452F9251B1}"/>
    <cellStyle name="Millares [0] 7 2 2 7" xfId="2353" xr:uid="{D896CD6C-55E3-40F0-BD1F-63D2DC9DADDC}"/>
    <cellStyle name="Millares [0] 7 2 2 7 2" xfId="3632" xr:uid="{7AC78CC3-7947-4627-BBEB-3FB19FDEAA1C}"/>
    <cellStyle name="Millares [0] 7 2 2 8" xfId="2559" xr:uid="{62E71EFF-2F28-4977-B9D4-8DBA73266CE9}"/>
    <cellStyle name="Millares [0] 7 2 3" xfId="1350" xr:uid="{C2993382-7D3B-4CF9-A70F-8B24F2FA1CE3}"/>
    <cellStyle name="Millares [0] 7 2 3 2" xfId="2633" xr:uid="{CF332103-DF8D-4AAA-8D75-4AC36439C01A}"/>
    <cellStyle name="Millares [0] 7 2 4" xfId="1422" xr:uid="{B0A8DD06-5971-4BF9-A12C-653A2901C449}"/>
    <cellStyle name="Millares [0] 7 2 4 2" xfId="2704" xr:uid="{255FEA7A-5597-48D5-96D7-4F94877ADF96}"/>
    <cellStyle name="Millares [0] 7 2 5" xfId="1471" xr:uid="{3B98C6A0-AC1A-4905-B1D7-1A71F1BFEDCC}"/>
    <cellStyle name="Millares [0] 7 2 5 2" xfId="2753" xr:uid="{243D216C-827A-4804-9BEC-9A8C49CD0CA4}"/>
    <cellStyle name="Millares [0] 7 2 6" xfId="1629" xr:uid="{3B6F964F-1825-458B-8E10-8E114BA52519}"/>
    <cellStyle name="Millares [0] 7 2 6 2" xfId="2908" xr:uid="{60DF04EB-FB09-4396-A1C7-0596AC6D527C}"/>
    <cellStyle name="Millares [0] 7 2 7" xfId="1784" xr:uid="{D1B1235F-9557-4C54-BEC7-5B0F48A456C6}"/>
    <cellStyle name="Millares [0] 7 2 7 2" xfId="3063" xr:uid="{B3406020-DB52-4938-91F6-63099663FBFB}"/>
    <cellStyle name="Millares [0] 7 2 8" xfId="1939" xr:uid="{4D83B999-7302-40DB-8C7C-33C2878604BE}"/>
    <cellStyle name="Millares [0] 7 2 8 2" xfId="3218" xr:uid="{DBE044F6-C903-487B-A595-3A926617E960}"/>
    <cellStyle name="Millares [0] 7 2 9" xfId="2120" xr:uid="{D99F5B68-73D9-4A91-8897-4795981C6ED0}"/>
    <cellStyle name="Millares [0] 7 2 9 2" xfId="3399" xr:uid="{BEB1CB43-77B2-48DF-8F3A-0A8C67E4B1C8}"/>
    <cellStyle name="Millares [0] 7 3" xfId="101" xr:uid="{4EA26478-0B75-4FBF-B7F2-828ECFE4326B}"/>
    <cellStyle name="Millares [0] 7 3 2" xfId="1497" xr:uid="{80D6051A-0A34-4778-A3B1-ED9730AEBBF5}"/>
    <cellStyle name="Millares [0] 7 3 2 2" xfId="2779" xr:uid="{9CDC05CD-C650-4AEC-9578-58BE8CB7D096}"/>
    <cellStyle name="Millares [0] 7 3 3" xfId="1655" xr:uid="{E1376FF5-C79F-4899-B9A9-2B0DA4C264B5}"/>
    <cellStyle name="Millares [0] 7 3 3 2" xfId="2934" xr:uid="{48970CC1-787D-486D-AF4F-5D8B6A778DFD}"/>
    <cellStyle name="Millares [0] 7 3 4" xfId="1810" xr:uid="{7B34E3B6-D09C-4557-A9D8-7ED4D843C64B}"/>
    <cellStyle name="Millares [0] 7 3 4 2" xfId="3089" xr:uid="{FEB4E48A-269C-4A4E-9018-6C26F4676D36}"/>
    <cellStyle name="Millares [0] 7 3 5" xfId="1965" xr:uid="{671C44BF-A698-494C-B678-AAD336094DCE}"/>
    <cellStyle name="Millares [0] 7 3 5 2" xfId="3244" xr:uid="{38051A9F-FDFC-430A-ACF8-34099EFB6DCA}"/>
    <cellStyle name="Millares [0] 7 3 6" xfId="2146" xr:uid="{F6797DEB-8E1A-410A-994D-8BBE1FE3F9F2}"/>
    <cellStyle name="Millares [0] 7 3 6 2" xfId="3425" xr:uid="{7CFFA392-2004-43E7-95EA-DADE1B3C1A01}"/>
    <cellStyle name="Millares [0] 7 3 7" xfId="2327" xr:uid="{D1647C41-BC14-4588-B92A-88063AC1ACA5}"/>
    <cellStyle name="Millares [0] 7 3 7 2" xfId="3606" xr:uid="{F4C204C2-195F-4469-8D72-EC6110924D62}"/>
    <cellStyle name="Millares [0] 7 3 8" xfId="2533" xr:uid="{30A052B0-3A52-427C-AA0E-EAC1F9A81438}"/>
    <cellStyle name="Millares [0] 7 4" xfId="46" xr:uid="{DECB3CF8-D917-4A1F-859B-31A7443FF1BF}"/>
    <cellStyle name="Millares [0] 7 4 2" xfId="1549" xr:uid="{B6E4EC1F-75A3-47E3-BB93-A19891D61AB0}"/>
    <cellStyle name="Millares [0] 7 4 2 2" xfId="2831" xr:uid="{2E31E959-3744-4670-A537-2739ED58EA01}"/>
    <cellStyle name="Millares [0] 7 4 3" xfId="1707" xr:uid="{F65AEF58-BDF3-493C-885D-0407F7779A2C}"/>
    <cellStyle name="Millares [0] 7 4 3 2" xfId="2986" xr:uid="{DD62BB10-1873-4F0D-AA6C-8E9940930428}"/>
    <cellStyle name="Millares [0] 7 4 4" xfId="1862" xr:uid="{1AB697BD-1226-4035-86CF-4373F8868FE3}"/>
    <cellStyle name="Millares [0] 7 4 4 2" xfId="3141" xr:uid="{C171C692-E496-4288-963F-F79B754919A6}"/>
    <cellStyle name="Millares [0] 7 4 5" xfId="2017" xr:uid="{ED13BDA3-85EB-473E-87A7-C508A5D4F727}"/>
    <cellStyle name="Millares [0] 7 4 5 2" xfId="3296" xr:uid="{18A516C5-EA9E-4095-AE43-B1D35BAA9DCF}"/>
    <cellStyle name="Millares [0] 7 4 6" xfId="2198" xr:uid="{14CD600D-8DF9-4DEA-8091-D60FB15DBF93}"/>
    <cellStyle name="Millares [0] 7 4 6 2" xfId="3477" xr:uid="{10B22010-1ADA-43E8-B797-39D0DF8DD573}"/>
    <cellStyle name="Millares [0] 7 4 7" xfId="2379" xr:uid="{65FC7ADC-3B9D-410C-81E4-6506592AFE01}"/>
    <cellStyle name="Millares [0] 7 4 7 2" xfId="3658" xr:uid="{F18F8C7F-AA9B-4F32-BDEC-740796F6569A}"/>
    <cellStyle name="Millares [0] 7 4 8" xfId="2480" xr:uid="{C746A7DC-3422-4DA7-A91F-4A511E215FCC}"/>
    <cellStyle name="Millares [0] 7 5" xfId="1291" xr:uid="{AAA375FB-1A36-4817-97BF-E0FC2BFDA60A}"/>
    <cellStyle name="Millares [0] 7 5 2" xfId="1576" xr:uid="{20057F84-D7D1-4EAF-B38F-9C4AD1AE163A}"/>
    <cellStyle name="Millares [0] 7 5 2 2" xfId="2858" xr:uid="{3872FA28-1BB4-47FD-9FD1-87DF2B226A92}"/>
    <cellStyle name="Millares [0] 7 5 3" xfId="1734" xr:uid="{55C36632-5677-424E-93F9-242041C3747B}"/>
    <cellStyle name="Millares [0] 7 5 3 2" xfId="3013" xr:uid="{DFD69662-8F7F-42D5-8A8B-63056DAE704A}"/>
    <cellStyle name="Millares [0] 7 5 4" xfId="1889" xr:uid="{473BB464-457F-4B0A-9999-0326696860D1}"/>
    <cellStyle name="Millares [0] 7 5 4 2" xfId="3168" xr:uid="{FBA0334E-989C-41CE-91C3-47C2533EA454}"/>
    <cellStyle name="Millares [0] 7 5 5" xfId="2044" xr:uid="{73C1678C-C5BE-46F1-AF92-ACDEC8F49E35}"/>
    <cellStyle name="Millares [0] 7 5 5 2" xfId="3323" xr:uid="{83A41157-7B8A-4883-93DC-ACC03E722ADE}"/>
    <cellStyle name="Millares [0] 7 5 6" xfId="2225" xr:uid="{3CF3776F-0276-4F94-8E82-097460FE2C14}"/>
    <cellStyle name="Millares [0] 7 5 6 2" xfId="3504" xr:uid="{4F9D3F79-D2AC-462B-9152-5C6F017A4118}"/>
    <cellStyle name="Millares [0] 7 5 7" xfId="2406" xr:uid="{19C2B25C-BAF9-46AD-B4C2-5F4F8A1D4450}"/>
    <cellStyle name="Millares [0] 7 5 7 2" xfId="3685" xr:uid="{3E7659DA-A3C3-403B-9D9F-651BB57A0459}"/>
    <cellStyle name="Millares [0] 7 5 8" xfId="2597" xr:uid="{F2E7B96E-A15C-4EFE-8944-B0E79FDF2BDE}"/>
    <cellStyle name="Millares [0] 7 6" xfId="1386" xr:uid="{2AC62FED-AD3D-4C74-913E-98C777DC20D5}"/>
    <cellStyle name="Millares [0] 7 6 2" xfId="2068" xr:uid="{5D957912-1444-4692-BDCC-F672F94738F6}"/>
    <cellStyle name="Millares [0] 7 6 2 2" xfId="3347" xr:uid="{9825439D-17D5-4B45-914C-04AC861CE71C}"/>
    <cellStyle name="Millares [0] 7 6 3" xfId="2249" xr:uid="{B626B273-FBA7-4B2E-BE37-64395E29D8CB}"/>
    <cellStyle name="Millares [0] 7 6 3 2" xfId="3528" xr:uid="{65319711-0A4F-415F-B792-4335D13E03BB}"/>
    <cellStyle name="Millares [0] 7 6 4" xfId="2430" xr:uid="{02AC33EB-0E9F-4681-AE80-905E4BD654FD}"/>
    <cellStyle name="Millares [0] 7 6 4 2" xfId="3709" xr:uid="{9934630B-AA9D-429A-B3BC-EE4600623E6B}"/>
    <cellStyle name="Millares [0] 7 6 5" xfId="2668" xr:uid="{44EC296F-4048-4776-AE78-24E308F64D9C}"/>
    <cellStyle name="Millares [0] 7 7" xfId="1445" xr:uid="{2EEBE285-C7CD-4977-9E99-879C73617067}"/>
    <cellStyle name="Millares [0] 7 7 2" xfId="2727" xr:uid="{A3F44CFA-4C2C-4BC3-9199-E5FECADC16F7}"/>
    <cellStyle name="Millares [0] 7 8" xfId="1603" xr:uid="{5791FE6F-016B-410E-9FED-712C199FEE41}"/>
    <cellStyle name="Millares [0] 7 8 2" xfId="2882" xr:uid="{2D26FACB-B4B6-4BFF-83F2-469D102CC155}"/>
    <cellStyle name="Millares [0] 7 9" xfId="1758" xr:uid="{ABC76B87-7D95-4DAD-B081-A6C0EC0253C9}"/>
    <cellStyle name="Millares [0] 7 9 2" xfId="3037" xr:uid="{1011BFFC-01C8-4B1D-970E-54D8A024E849}"/>
    <cellStyle name="Millares [0] 8" xfId="52" xr:uid="{DEFB28BF-9848-4903-86EF-06C26DB03F60}"/>
    <cellStyle name="Millares [0] 8 10" xfId="2100" xr:uid="{5EF2B98B-5EC4-4EA5-832B-CFD7B65C9B1E}"/>
    <cellStyle name="Millares [0] 8 10 2" xfId="3379" xr:uid="{07581FE0-84F5-4A5F-868F-07FFCBF5D96D}"/>
    <cellStyle name="Millares [0] 8 11" xfId="2281" xr:uid="{6BFBB6D4-A143-47FC-A190-A243A9F017FF}"/>
    <cellStyle name="Millares [0] 8 11 2" xfId="3560" xr:uid="{2B2077BE-04E0-4444-B0A1-E97CC3C0BCF2}"/>
    <cellStyle name="Millares [0] 8 12" xfId="2486" xr:uid="{4D440051-664F-40EF-8BFC-4E21A1CEE579}"/>
    <cellStyle name="Millares [0] 8 2" xfId="80" xr:uid="{CBCDD650-711B-4F8A-939C-8D2BF920BA06}"/>
    <cellStyle name="Millares [0] 8 2 10" xfId="2307" xr:uid="{A927A482-ECC9-49AA-B477-CDD96AEC3957}"/>
    <cellStyle name="Millares [0] 8 2 10 2" xfId="3586" xr:uid="{2E5A3331-366E-420B-AE18-C94A6F4C36A6}"/>
    <cellStyle name="Millares [0] 8 2 11" xfId="2513" xr:uid="{FAE68171-D1C2-4D62-A8CA-B06AE0AE6AF6}"/>
    <cellStyle name="Millares [0] 8 2 2" xfId="133" xr:uid="{B660891F-6804-45EF-81A7-889E79DEDF20}"/>
    <cellStyle name="Millares [0] 8 2 2 2" xfId="1529" xr:uid="{6FB942A0-8378-441A-B556-BE0B32874D62}"/>
    <cellStyle name="Millares [0] 8 2 2 2 2" xfId="2811" xr:uid="{69CB85B1-10DB-41C0-97DE-5F89C65DBA84}"/>
    <cellStyle name="Millares [0] 8 2 2 3" xfId="1687" xr:uid="{DC729C15-D67A-4875-A143-3BE48C4BDD6E}"/>
    <cellStyle name="Millares [0] 8 2 2 3 2" xfId="2966" xr:uid="{C0136A87-D882-46FD-8559-4C695AB7AC9F}"/>
    <cellStyle name="Millares [0] 8 2 2 4" xfId="1842" xr:uid="{4F30C3A0-4E7C-47DB-9020-D910FB067707}"/>
    <cellStyle name="Millares [0] 8 2 2 4 2" xfId="3121" xr:uid="{AC5D7EAE-A4F8-425B-95F1-55E400383AEA}"/>
    <cellStyle name="Millares [0] 8 2 2 5" xfId="1997" xr:uid="{5DE12C3B-E1A2-4DC9-A9B8-4BDF3093B828}"/>
    <cellStyle name="Millares [0] 8 2 2 5 2" xfId="3276" xr:uid="{33409070-D026-4745-97D2-C5CC7C805CAB}"/>
    <cellStyle name="Millares [0] 8 2 2 6" xfId="2178" xr:uid="{2A99990F-A22B-43A5-95CC-D8813AE198A5}"/>
    <cellStyle name="Millares [0] 8 2 2 6 2" xfId="3457" xr:uid="{04FD6A62-3EF0-4B9F-8B85-991F79C808B7}"/>
    <cellStyle name="Millares [0] 8 2 2 7" xfId="2359" xr:uid="{1F642BB2-3347-4799-AFEC-54C286DD1D5E}"/>
    <cellStyle name="Millares [0] 8 2 2 7 2" xfId="3638" xr:uid="{4192ECB1-BF07-4DCB-8BD8-8233942EE312}"/>
    <cellStyle name="Millares [0] 8 2 2 8" xfId="2565" xr:uid="{AB770F79-C0BB-4974-BDD8-20A931D01493}"/>
    <cellStyle name="Millares [0] 8 2 3" xfId="1356" xr:uid="{95983ED3-680F-4479-8132-489C726DD8CE}"/>
    <cellStyle name="Millares [0] 8 2 3 2" xfId="2639" xr:uid="{C57A0AE5-6BD3-4AB7-8C27-BDA6ACE42B22}"/>
    <cellStyle name="Millares [0] 8 2 4" xfId="1428" xr:uid="{1828930B-08E9-43AE-862D-FB3467573B57}"/>
    <cellStyle name="Millares [0] 8 2 4 2" xfId="2710" xr:uid="{5E98F2EE-9DE1-445A-974E-A56E25D9EC14}"/>
    <cellStyle name="Millares [0] 8 2 5" xfId="1477" xr:uid="{51B784D4-10B6-4DA4-9A36-A14F41484D34}"/>
    <cellStyle name="Millares [0] 8 2 5 2" xfId="2759" xr:uid="{6BED5289-EFAE-4C35-84C1-A6DE395A34C6}"/>
    <cellStyle name="Millares [0] 8 2 6" xfId="1635" xr:uid="{119C9723-40F9-429D-BEC8-C69276827D8D}"/>
    <cellStyle name="Millares [0] 8 2 6 2" xfId="2914" xr:uid="{4E388AB8-F8E6-472D-B788-8266C901FF51}"/>
    <cellStyle name="Millares [0] 8 2 7" xfId="1790" xr:uid="{37ABB713-660C-47CA-B461-D1E978D73E16}"/>
    <cellStyle name="Millares [0] 8 2 7 2" xfId="3069" xr:uid="{14794D6C-A578-47C7-ADD3-4B0CA9D96B76}"/>
    <cellStyle name="Millares [0] 8 2 8" xfId="1945" xr:uid="{38BD9A92-1700-423B-9524-5434385960EC}"/>
    <cellStyle name="Millares [0] 8 2 8 2" xfId="3224" xr:uid="{A3903DF4-0B3D-4CEC-9199-1A82FB732C59}"/>
    <cellStyle name="Millares [0] 8 2 9" xfId="2126" xr:uid="{75903719-17E2-4752-A8B6-F374C0939394}"/>
    <cellStyle name="Millares [0] 8 2 9 2" xfId="3405" xr:uid="{65507B73-9860-4789-91F5-AB863BBF3865}"/>
    <cellStyle name="Millares [0] 8 3" xfId="107" xr:uid="{792E007E-2439-4BD0-9F3A-47B63288F500}"/>
    <cellStyle name="Millares [0] 8 3 2" xfId="1503" xr:uid="{F3534BA4-20DD-49E2-938B-7720997D9C9D}"/>
    <cellStyle name="Millares [0] 8 3 2 2" xfId="2785" xr:uid="{3BBB1B2A-28FD-42F5-B26F-8AFF358918C9}"/>
    <cellStyle name="Millares [0] 8 3 3" xfId="1661" xr:uid="{B0FF3F4E-BA1D-49B0-8065-7A2BC16A2203}"/>
    <cellStyle name="Millares [0] 8 3 3 2" xfId="2940" xr:uid="{D20097AE-6FDD-46DE-89B0-4307BD09D0AF}"/>
    <cellStyle name="Millares [0] 8 3 4" xfId="1816" xr:uid="{6C376D84-5063-4E6D-A922-DB25DE1D5CEE}"/>
    <cellStyle name="Millares [0] 8 3 4 2" xfId="3095" xr:uid="{7A2EED33-9184-4B5E-A072-4EF3DCCADB91}"/>
    <cellStyle name="Millares [0] 8 3 5" xfId="1971" xr:uid="{A7826E11-84CC-4DE9-9471-9DD418C0EF0D}"/>
    <cellStyle name="Millares [0] 8 3 5 2" xfId="3250" xr:uid="{DC0F4110-D72B-455E-9CF1-B50C31BC66D8}"/>
    <cellStyle name="Millares [0] 8 3 6" xfId="2152" xr:uid="{47B9E320-2402-4BAC-8167-43A6DFD4B208}"/>
    <cellStyle name="Millares [0] 8 3 6 2" xfId="3431" xr:uid="{48B905CC-6263-479A-A55B-84DF9B3338AA}"/>
    <cellStyle name="Millares [0] 8 3 7" xfId="2333" xr:uid="{FCC3E507-B9A2-418F-9ADF-584F3AA8E7CA}"/>
    <cellStyle name="Millares [0] 8 3 7 2" xfId="3612" xr:uid="{A3BBB110-7444-463F-9928-BEB2A02D4929}"/>
    <cellStyle name="Millares [0] 8 3 8" xfId="2539" xr:uid="{3C084A33-BA1F-435C-A1C5-84D6BBAB4A48}"/>
    <cellStyle name="Millares [0] 8 4" xfId="1297" xr:uid="{EDB5E9BD-8640-471B-A3F2-7C9A21DA2EF8}"/>
    <cellStyle name="Millares [0] 8 4 2" xfId="1555" xr:uid="{DB13BE75-2A55-48C9-A7F3-2A120E57FD17}"/>
    <cellStyle name="Millares [0] 8 4 2 2" xfId="2837" xr:uid="{E09A43E9-CF8E-487E-A5EB-9FC442C23E29}"/>
    <cellStyle name="Millares [0] 8 4 3" xfId="1713" xr:uid="{25D37C5B-3362-4927-A3C2-0DFF839B3AFE}"/>
    <cellStyle name="Millares [0] 8 4 3 2" xfId="2992" xr:uid="{1B036E45-9DBE-48C9-AA3C-74FDDFCCE577}"/>
    <cellStyle name="Millares [0] 8 4 4" xfId="1868" xr:uid="{FA705362-6280-4779-8634-5C2EFA22B0D5}"/>
    <cellStyle name="Millares [0] 8 4 4 2" xfId="3147" xr:uid="{B0B97641-0871-4365-8481-92B76535D10B}"/>
    <cellStyle name="Millares [0] 8 4 5" xfId="2023" xr:uid="{34C18D02-0FE2-423C-BD54-C3D687EA3CE0}"/>
    <cellStyle name="Millares [0] 8 4 5 2" xfId="3302" xr:uid="{D7475AEA-BA82-4D88-B49E-1D935D3A3C1B}"/>
    <cellStyle name="Millares [0] 8 4 6" xfId="2204" xr:uid="{54186EC2-4123-4491-8506-6027279921F2}"/>
    <cellStyle name="Millares [0] 8 4 6 2" xfId="3483" xr:uid="{7484043D-C841-4A61-91DD-1B82693EB4FD}"/>
    <cellStyle name="Millares [0] 8 4 7" xfId="2385" xr:uid="{6CD6D329-6FD0-4690-B3C8-448AC02B3AD5}"/>
    <cellStyle name="Millares [0] 8 4 7 2" xfId="3664" xr:uid="{EE935FE0-0B4F-4DB8-9F67-1F7A3F65AF0B}"/>
    <cellStyle name="Millares [0] 8 4 8" xfId="2603" xr:uid="{9EA655B1-B7B2-44EF-ADDD-F1C6B7954B90}"/>
    <cellStyle name="Millares [0] 8 5" xfId="1392" xr:uid="{FE527A3D-DA72-4E64-AD59-F5AF10D8D61E}"/>
    <cellStyle name="Millares [0] 8 5 2" xfId="1582" xr:uid="{4BA9850D-183C-4926-89F0-D4C3BB1DFC47}"/>
    <cellStyle name="Millares [0] 8 5 2 2" xfId="2864" xr:uid="{A21876D9-D3A8-4EF8-A658-2EA68B6DAAAF}"/>
    <cellStyle name="Millares [0] 8 5 3" xfId="1740" xr:uid="{8CCCEB1A-05A1-401F-B443-42F14EBE030B}"/>
    <cellStyle name="Millares [0] 8 5 3 2" xfId="3019" xr:uid="{342B0E4E-5BCC-4FDC-9CBE-3F75499B4784}"/>
    <cellStyle name="Millares [0] 8 5 4" xfId="1895" xr:uid="{A437EB29-5AB2-4D57-A5C0-2EF6212635DB}"/>
    <cellStyle name="Millares [0] 8 5 4 2" xfId="3174" xr:uid="{265D9339-0D68-41D9-86E2-07233779477B}"/>
    <cellStyle name="Millares [0] 8 5 5" xfId="2050" xr:uid="{A6760DA4-4EB2-4AAD-87AF-E616F3D0F9E5}"/>
    <cellStyle name="Millares [0] 8 5 5 2" xfId="3329" xr:uid="{C2A488E9-B09E-45A6-BAAF-E6BD7A03F0B7}"/>
    <cellStyle name="Millares [0] 8 5 6" xfId="2231" xr:uid="{D63C58F7-2D91-43F4-A438-F01CCB449696}"/>
    <cellStyle name="Millares [0] 8 5 6 2" xfId="3510" xr:uid="{BB157411-303F-4E87-9695-13F85C599E28}"/>
    <cellStyle name="Millares [0] 8 5 7" xfId="2412" xr:uid="{DA9709A2-9C27-43E0-80FE-6B95A4624A31}"/>
    <cellStyle name="Millares [0] 8 5 7 2" xfId="3691" xr:uid="{057B3143-9B37-43B9-8CF4-4BEA026832A5}"/>
    <cellStyle name="Millares [0] 8 5 8" xfId="2674" xr:uid="{F9348961-61CF-4C18-A687-CDFBA5A7F43A}"/>
    <cellStyle name="Millares [0] 8 6" xfId="1451" xr:uid="{38C49D42-C9C0-4EE8-B0AC-8D5DAAE1730C}"/>
    <cellStyle name="Millares [0] 8 6 2" xfId="2074" xr:uid="{6AFB6356-7747-4A29-A28C-54759B01BDAB}"/>
    <cellStyle name="Millares [0] 8 6 2 2" xfId="3353" xr:uid="{44E3FB57-0C39-4A5B-8E83-2483E1227206}"/>
    <cellStyle name="Millares [0] 8 6 3" xfId="2255" xr:uid="{2DDD8357-C236-456A-AE53-66569127675E}"/>
    <cellStyle name="Millares [0] 8 6 3 2" xfId="3534" xr:uid="{E3FB726F-3C17-4D12-883F-51BB14F84F51}"/>
    <cellStyle name="Millares [0] 8 6 4" xfId="2436" xr:uid="{81453A96-7DEF-420D-98B9-976225B01542}"/>
    <cellStyle name="Millares [0] 8 6 4 2" xfId="3715" xr:uid="{95A7BEF6-7E5E-4A33-A467-C0E83BA06E79}"/>
    <cellStyle name="Millares [0] 8 6 5" xfId="2733" xr:uid="{D27BEF46-8811-4CF1-9FAC-2858FFC98B3A}"/>
    <cellStyle name="Millares [0] 8 7" xfId="1609" xr:uid="{D77AF883-451E-469D-9E0A-2CF026CB3F56}"/>
    <cellStyle name="Millares [0] 8 7 2" xfId="2888" xr:uid="{081D02B3-EBB6-4156-A88B-79574B910FF8}"/>
    <cellStyle name="Millares [0] 8 8" xfId="1764" xr:uid="{C22F6914-56F3-4990-A87A-2B2A4B5C8DBE}"/>
    <cellStyle name="Millares [0] 8 8 2" xfId="3043" xr:uid="{DE323042-4273-406A-BEB9-B70CC623CDE0}"/>
    <cellStyle name="Millares [0] 8 9" xfId="1919" xr:uid="{22C50942-2893-41E3-BBBA-8C9E92F49F6A}"/>
    <cellStyle name="Millares [0] 8 9 2" xfId="3198" xr:uid="{1269516B-D085-4D1B-8EF9-993838380DB4}"/>
    <cellStyle name="Millares [0] 9" xfId="58" xr:uid="{15CDDBFE-E3B8-457A-AFCB-30A8253723AA}"/>
    <cellStyle name="Millares [0] 9 10" xfId="2106" xr:uid="{D73D3C64-1C3D-424D-A5F3-7E77FB8009F8}"/>
    <cellStyle name="Millares [0] 9 10 2" xfId="3385" xr:uid="{1FE1A906-BCF8-44E7-9BA8-B53BED50E848}"/>
    <cellStyle name="Millares [0] 9 11" xfId="2287" xr:uid="{7BCFD219-C282-44FD-B2DF-252FAED6A96C}"/>
    <cellStyle name="Millares [0] 9 11 2" xfId="3566" xr:uid="{D763F335-F833-41C3-87F7-183B75A1B876}"/>
    <cellStyle name="Millares [0] 9 12" xfId="2492" xr:uid="{F81E57F7-9ECC-4FB2-AE8D-E13DBE6554FB}"/>
    <cellStyle name="Millares [0] 9 2" xfId="86" xr:uid="{5394475C-5C0B-460A-AAA4-434F3B5E2889}"/>
    <cellStyle name="Millares [0] 9 2 10" xfId="2313" xr:uid="{ECE7A810-AB8D-43DC-877A-902FFD85DA47}"/>
    <cellStyle name="Millares [0] 9 2 10 2" xfId="3592" xr:uid="{4E8521D7-B607-47C1-90AB-4C02FF3376EE}"/>
    <cellStyle name="Millares [0] 9 2 11" xfId="2519" xr:uid="{C3DC6771-548E-4C21-A716-7D5E94A6EAAE}"/>
    <cellStyle name="Millares [0] 9 2 2" xfId="139" xr:uid="{D38FA9DB-920D-48EF-8063-A7FE41129319}"/>
    <cellStyle name="Millares [0] 9 2 2 2" xfId="1535" xr:uid="{FA587FEF-F8AA-47DF-B722-98A191B5CB16}"/>
    <cellStyle name="Millares [0] 9 2 2 2 2" xfId="2817" xr:uid="{13A9DB1C-6504-412C-BD0E-03C31AEFBA55}"/>
    <cellStyle name="Millares [0] 9 2 2 3" xfId="1693" xr:uid="{3430604A-C6B9-4A9D-BCF9-2ACBB806F63B}"/>
    <cellStyle name="Millares [0] 9 2 2 3 2" xfId="2972" xr:uid="{E77F0C3A-A835-4FCC-8EC0-72B8AAC8E84A}"/>
    <cellStyle name="Millares [0] 9 2 2 4" xfId="1848" xr:uid="{4333048D-00E8-45AA-89B4-F98793B52373}"/>
    <cellStyle name="Millares [0] 9 2 2 4 2" xfId="3127" xr:uid="{88CCAA8F-5AF9-423D-A446-603990424C83}"/>
    <cellStyle name="Millares [0] 9 2 2 5" xfId="2003" xr:uid="{5061F40E-A507-49C8-9EB9-24C421CF34B4}"/>
    <cellStyle name="Millares [0] 9 2 2 5 2" xfId="3282" xr:uid="{DA79BA7A-80C7-4246-A496-3E25117C7A9F}"/>
    <cellStyle name="Millares [0] 9 2 2 6" xfId="2184" xr:uid="{ABD2E729-6599-45E7-A71D-C4574B8A79A7}"/>
    <cellStyle name="Millares [0] 9 2 2 6 2" xfId="3463" xr:uid="{F75A8818-2E29-4E70-9A90-9C4ACEAF0974}"/>
    <cellStyle name="Millares [0] 9 2 2 7" xfId="2365" xr:uid="{4010524E-F333-4141-8213-2DF3C609D80C}"/>
    <cellStyle name="Millares [0] 9 2 2 7 2" xfId="3644" xr:uid="{6E929008-DB2D-41DF-A210-8B923B4AAFC5}"/>
    <cellStyle name="Millares [0] 9 2 2 8" xfId="2571" xr:uid="{94928B10-B9AE-467E-9F55-FEE8A2FF37FC}"/>
    <cellStyle name="Millares [0] 9 2 3" xfId="1360" xr:uid="{13082368-7E1E-4620-92E4-B859C1284291}"/>
    <cellStyle name="Millares [0] 9 2 3 2" xfId="2643" xr:uid="{3522F2FC-E984-4A19-8247-168FDC2483F6}"/>
    <cellStyle name="Millares [0] 9 2 4" xfId="1432" xr:uid="{8C8328A6-57AE-4B2B-88E8-51139DBEED8F}"/>
    <cellStyle name="Millares [0] 9 2 4 2" xfId="2714" xr:uid="{BD64265A-4555-4CEB-A4A1-DEEFFA8D288C}"/>
    <cellStyle name="Millares [0] 9 2 5" xfId="1483" xr:uid="{5F64982F-475E-4929-AA3E-825CCBCF5EB0}"/>
    <cellStyle name="Millares [0] 9 2 5 2" xfId="2765" xr:uid="{F0F25CBB-A3A6-42B7-A3FF-06C5C570223A}"/>
    <cellStyle name="Millares [0] 9 2 6" xfId="1641" xr:uid="{C65AC24D-4E61-4073-A710-EF4AD00AC942}"/>
    <cellStyle name="Millares [0] 9 2 6 2" xfId="2920" xr:uid="{0165FD6E-B401-4E5C-A33C-AF913783FE4B}"/>
    <cellStyle name="Millares [0] 9 2 7" xfId="1796" xr:uid="{C17F3A81-24F8-475C-A241-54B7CAD47D88}"/>
    <cellStyle name="Millares [0] 9 2 7 2" xfId="3075" xr:uid="{E926637D-5483-498A-9BF2-8499509CE105}"/>
    <cellStyle name="Millares [0] 9 2 8" xfId="1951" xr:uid="{ECB402A1-5814-47E2-8595-E51EC89A5AD9}"/>
    <cellStyle name="Millares [0] 9 2 8 2" xfId="3230" xr:uid="{5FDDCCC6-2DDC-408B-9473-93C64D34A36E}"/>
    <cellStyle name="Millares [0] 9 2 9" xfId="2132" xr:uid="{3906FDCA-2B0B-4FA5-BAA5-F0CDD7DEB6FC}"/>
    <cellStyle name="Millares [0] 9 2 9 2" xfId="3411" xr:uid="{A98B870B-691C-459D-BF25-9C4184D2CB13}"/>
    <cellStyle name="Millares [0] 9 3" xfId="113" xr:uid="{E525A833-AF4C-4DA3-A912-C2D8E8C4D543}"/>
    <cellStyle name="Millares [0] 9 3 2" xfId="1509" xr:uid="{3D99E87C-E508-4D02-9D32-7FFD1EC62CB7}"/>
    <cellStyle name="Millares [0] 9 3 2 2" xfId="2791" xr:uid="{B2A603B3-EE08-4440-A843-6A186C149B79}"/>
    <cellStyle name="Millares [0] 9 3 3" xfId="1667" xr:uid="{153D992A-1B28-4612-9600-D49FEDFF6197}"/>
    <cellStyle name="Millares [0] 9 3 3 2" xfId="2946" xr:uid="{04962243-E528-4C6C-9A04-7A4D04EBBF14}"/>
    <cellStyle name="Millares [0] 9 3 4" xfId="1822" xr:uid="{173365BA-4E56-4CBE-A670-EA603654466A}"/>
    <cellStyle name="Millares [0] 9 3 4 2" xfId="3101" xr:uid="{38E50A53-D622-48FF-8523-AA601109F4B2}"/>
    <cellStyle name="Millares [0] 9 3 5" xfId="1977" xr:uid="{4F2B4673-F5C2-4EE6-A2C0-CC1DFAA69AE3}"/>
    <cellStyle name="Millares [0] 9 3 5 2" xfId="3256" xr:uid="{A1426F73-B2E4-42B9-BBC4-980C9175BB27}"/>
    <cellStyle name="Millares [0] 9 3 6" xfId="2158" xr:uid="{CBA70E77-ACDB-4E5B-94B6-1B194F05D361}"/>
    <cellStyle name="Millares [0] 9 3 6 2" xfId="3437" xr:uid="{106878A0-230A-406D-90FB-30DDD0A225A8}"/>
    <cellStyle name="Millares [0] 9 3 7" xfId="2339" xr:uid="{2A3F2542-DE58-41F2-B9F8-1AE8CC7CCAB8}"/>
    <cellStyle name="Millares [0] 9 3 7 2" xfId="3618" xr:uid="{B3E81F4E-0801-431D-83D6-65FDF1E1075E}"/>
    <cellStyle name="Millares [0] 9 3 8" xfId="2545" xr:uid="{39E077A4-81FC-4880-999C-1BCFB9BA6BCC}"/>
    <cellStyle name="Millares [0] 9 4" xfId="1301" xr:uid="{3C5D2BA9-3630-4E2B-8934-4DEF260B3EB2}"/>
    <cellStyle name="Millares [0] 9 4 2" xfId="1561" xr:uid="{CE2FBC9D-AC0A-4DDE-AE6E-7C94E45268C6}"/>
    <cellStyle name="Millares [0] 9 4 2 2" xfId="2843" xr:uid="{A4E37A34-E388-4FAA-9408-32DA91CC719E}"/>
    <cellStyle name="Millares [0] 9 4 3" xfId="1719" xr:uid="{9EB56A74-2D9E-4E0C-AD32-2B416B1D73CD}"/>
    <cellStyle name="Millares [0] 9 4 3 2" xfId="2998" xr:uid="{1052494F-296B-4289-B561-177CDB5381A5}"/>
    <cellStyle name="Millares [0] 9 4 4" xfId="1874" xr:uid="{82497F4F-D7F2-4361-B735-16A89905B5ED}"/>
    <cellStyle name="Millares [0] 9 4 4 2" xfId="3153" xr:uid="{0BE7601F-F817-48AB-A5C5-A6941878AEB5}"/>
    <cellStyle name="Millares [0] 9 4 5" xfId="2029" xr:uid="{31D738FE-D77F-4537-A3A3-D03EC6F4F4A3}"/>
    <cellStyle name="Millares [0] 9 4 5 2" xfId="3308" xr:uid="{39338FDE-EFF7-4CEB-B009-3CCFB646465C}"/>
    <cellStyle name="Millares [0] 9 4 6" xfId="2210" xr:uid="{C31B46D1-E204-43D4-BC5C-F29722FE2F26}"/>
    <cellStyle name="Millares [0] 9 4 6 2" xfId="3489" xr:uid="{58714491-43E0-4AAD-A7B9-9FDA3D74EAD3}"/>
    <cellStyle name="Millares [0] 9 4 7" xfId="2391" xr:uid="{8DADBC15-722F-4DCF-9436-43552562F60B}"/>
    <cellStyle name="Millares [0] 9 4 7 2" xfId="3670" xr:uid="{F8368C43-2BBB-43D5-8F8A-5E4880C090A1}"/>
    <cellStyle name="Millares [0] 9 4 8" xfId="2607" xr:uid="{6DBCD8E3-74B0-448B-BD66-85FC4AA842F2}"/>
    <cellStyle name="Millares [0] 9 5" xfId="1396" xr:uid="{CD880BA3-AB3B-4F49-8328-45B80DAFFD5F}"/>
    <cellStyle name="Millares [0] 9 5 2" xfId="2080" xr:uid="{335CA09D-B6C5-42B3-9AA3-0439ECC95095}"/>
    <cellStyle name="Millares [0] 9 5 2 2" xfId="3359" xr:uid="{B2A4055A-E6DB-4786-81FD-A07D8315684D}"/>
    <cellStyle name="Millares [0] 9 5 3" xfId="2261" xr:uid="{34944EC0-F91C-4D5B-B122-CEE53C5A8198}"/>
    <cellStyle name="Millares [0] 9 5 3 2" xfId="3540" xr:uid="{4C02F7E7-7C09-41E5-9F30-E45C23939ED7}"/>
    <cellStyle name="Millares [0] 9 5 4" xfId="2442" xr:uid="{3C06484E-5D16-4EFC-9837-89C46F76319A}"/>
    <cellStyle name="Millares [0] 9 5 4 2" xfId="3721" xr:uid="{BC3D2D7F-5735-4F23-B2B4-15DCBEC639B6}"/>
    <cellStyle name="Millares [0] 9 5 5" xfId="2678" xr:uid="{2D389437-A127-4803-8170-1B9923ADABA7}"/>
    <cellStyle name="Millares [0] 9 6" xfId="1457" xr:uid="{3F6E4786-A6B2-4CB3-9D8B-D8AAC002C819}"/>
    <cellStyle name="Millares [0] 9 6 2" xfId="2739" xr:uid="{986181C4-067C-4C34-877E-68E1878A5C5C}"/>
    <cellStyle name="Millares [0] 9 7" xfId="1615" xr:uid="{E8F25EEB-5886-464E-BEA5-E5D44F2071AC}"/>
    <cellStyle name="Millares [0] 9 7 2" xfId="2894" xr:uid="{544215DC-D80E-4FC9-AC3D-B8EBC475D05B}"/>
    <cellStyle name="Millares [0] 9 8" xfId="1770" xr:uid="{EFF48904-37DD-4C91-AE5D-EE1098066834}"/>
    <cellStyle name="Millares [0] 9 8 2" xfId="3049" xr:uid="{9A491BC1-3E02-49C3-B3E5-77665F709FE2}"/>
    <cellStyle name="Millares [0] 9 9" xfId="1925" xr:uid="{69386505-DDCC-4C34-976A-E40C3DAB8266}"/>
    <cellStyle name="Millares [0] 9 9 2" xfId="3204" xr:uid="{0BCDA352-123D-4EFE-9C45-780980AD5EEC}"/>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695" xr:uid="{520E3544-858C-4A78-A1F2-CC63738FF005}"/>
    <cellStyle name="Millares 12 2 2 3" xfId="2624" xr:uid="{23D67B5A-C983-4FDC-8EA0-CB16782FA1C1}"/>
    <cellStyle name="Millares 12 2 3" xfId="1377" xr:uid="{65C8FD08-BD14-47D1-9686-A81DB1C88B2F}"/>
    <cellStyle name="Millares 12 2 3 2" xfId="2659" xr:uid="{C94C36FF-2E4A-4577-A4A2-AE3D89B5AF09}"/>
    <cellStyle name="Millares 12 2 4" xfId="2588" xr:uid="{650D07C1-AA7B-4061-B117-4A467C106D89}"/>
    <cellStyle name="Millares 12 3" xfId="1292" xr:uid="{75129A25-4F80-4D44-8C5D-D416159D0707}"/>
    <cellStyle name="Millares 12 3 2" xfId="1351" xr:uid="{5EDCA79C-6FD0-4133-A54A-F0B690D01B72}"/>
    <cellStyle name="Millares 12 3 2 2" xfId="1423" xr:uid="{39DDCD08-9935-4AC8-883F-5D061A6F8CD9}"/>
    <cellStyle name="Millares 12 3 2 2 2" xfId="2705" xr:uid="{376E88EC-F5B9-45AE-AF7C-C09166EA0B2C}"/>
    <cellStyle name="Millares 12 3 2 3" xfId="2634" xr:uid="{8BF73EE5-C13A-41C4-9CE8-B879890278D5}"/>
    <cellStyle name="Millares 12 3 3" xfId="1387" xr:uid="{BCDC9752-365E-4E8F-86B0-1EF819A8711A}"/>
    <cellStyle name="Millares 12 3 3 2" xfId="2669" xr:uid="{B8EEE50E-1C1E-4A49-BC0E-7270F4F69945}"/>
    <cellStyle name="Millares 12 3 4" xfId="2598" xr:uid="{EF71B065-1E41-4D24-9766-C64F9B97AD5D}"/>
    <cellStyle name="Millares 12 4" xfId="1328" xr:uid="{8100B70D-416C-40F9-9F7A-DF2262FBFA65}"/>
    <cellStyle name="Millares 12 4 2" xfId="1406" xr:uid="{AE4C8F64-3C82-4D0F-8BB8-AAD1598986D5}"/>
    <cellStyle name="Millares 12 4 2 2" xfId="2688" xr:uid="{60DE02CD-B8FD-4AA0-B689-34733056F9C3}"/>
    <cellStyle name="Millares 12 4 3" xfId="2617" xr:uid="{58BEF916-E993-42F6-A1EF-F8653459CF46}"/>
    <cellStyle name="Millares 12 5" xfId="1368" xr:uid="{19A9A8D9-6FC3-4D13-B33B-A74448CD3E88}"/>
    <cellStyle name="Millares 12 5 2" xfId="2650" xr:uid="{4A8A327C-4D5F-4978-9FFA-7BB83190E699}"/>
    <cellStyle name="Millares 12 6" xfId="2579" xr:uid="{050312CF-4FE8-4787-834F-FC70498D48A0}"/>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4" xfId="1238" xr:uid="{E197FEFF-4B8F-448C-8B99-ACAA843090C2}"/>
    <cellStyle name="Millares 4 2" xfId="1591" xr:uid="{4378B800-4FD2-4121-BE21-0676DFCCFE71}"/>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703" xr:uid="{3F52ADEA-0634-4E82-9C52-6E7F43F9AA1D}"/>
    <cellStyle name="Millares 5 2 5 2 2 3" xfId="2632" xr:uid="{AC7ADDD9-8090-4063-90EB-B3229864F579}"/>
    <cellStyle name="Millares 5 2 5 2 3" xfId="1385" xr:uid="{6A94392C-3125-497D-8916-EDC325CC210A}"/>
    <cellStyle name="Millares 5 2 5 2 3 2" xfId="2667" xr:uid="{197E7035-CE92-4074-A762-3671A607FC68}"/>
    <cellStyle name="Millares 5 2 5 2 4" xfId="2596" xr:uid="{E48A1922-7219-4CC2-B39D-8E287BF225BB}"/>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713" xr:uid="{DF66C07F-BA43-485B-A2BC-A4430BB6F61A}"/>
    <cellStyle name="Millares 5 2 5 3 2 3" xfId="2642" xr:uid="{817DC47B-C5BE-4D2C-8EE3-53EEEE258C77}"/>
    <cellStyle name="Millares 5 2 5 3 3" xfId="1395" xr:uid="{AF4A612B-9322-4345-AADC-C9EB46AC959E}"/>
    <cellStyle name="Millares 5 2 5 3 3 2" xfId="2677" xr:uid="{22509FC8-ED4D-43D7-B23C-A38902F2ABE3}"/>
    <cellStyle name="Millares 5 2 5 3 4" xfId="2606" xr:uid="{2E203C39-9302-4CB2-9715-0775E438DB9E}"/>
    <cellStyle name="Millares 5 2 5 4" xfId="1340" xr:uid="{99F05A57-820F-4C3E-A9E4-8F67BC129135}"/>
    <cellStyle name="Millares 5 2 5 4 2" xfId="1412" xr:uid="{C757D8F0-DDDF-4615-8546-D89DEB98DA35}"/>
    <cellStyle name="Millares 5 2 5 4 2 2" xfId="2694" xr:uid="{FA263056-62B1-4A9D-9175-65B6619BDF07}"/>
    <cellStyle name="Millares 5 2 5 4 3" xfId="2623" xr:uid="{EB8DC5FA-2074-4001-8F0F-26ED9673B9B8}"/>
    <cellStyle name="Millares 5 2 5 5" xfId="1376" xr:uid="{9001F744-F688-464E-B5F5-4C2E99F2D0C6}"/>
    <cellStyle name="Millares 5 2 5 5 2" xfId="2658" xr:uid="{46FF542A-4812-4D1E-B758-A1E418788ACE}"/>
    <cellStyle name="Millares 5 2 5 6" xfId="2587" xr:uid="{C5378743-DCBD-49F1-9D86-5D8ED412F3A6}"/>
    <cellStyle name="Millares 6" xfId="155" xr:uid="{18520180-0E1B-4A95-9325-7904AE7A91BF}"/>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2 2 2" xfId="2697" xr:uid="{D7EE284E-C527-431D-A67C-B7F08D6A6421}"/>
    <cellStyle name="Millares 6 2 2 2 3" xfId="2626" xr:uid="{90BEF26A-1CED-4208-9A7D-46C2CCF67983}"/>
    <cellStyle name="Millares 6 2 2 3" xfId="1379" xr:uid="{E99CFFC5-316F-45FA-8194-F06177EC8C79}"/>
    <cellStyle name="Millares 6 2 2 3 2" xfId="2661" xr:uid="{C75C864F-0E1D-4850-94B8-CCD7AC7BF14F}"/>
    <cellStyle name="Millares 6 2 2 4" xfId="2590" xr:uid="{F098528B-501E-45BD-B11B-A83F1460883C}"/>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702" xr:uid="{8AC4C814-1225-4DA2-9EEB-41B4100433C8}"/>
    <cellStyle name="Millares 6 2 3 2 2 3" xfId="2631" xr:uid="{69E1F819-48A3-48C2-B4AB-8F7B001DEBA9}"/>
    <cellStyle name="Millares 6 2 3 2 3" xfId="1384" xr:uid="{21CA5226-0D29-4DF3-886D-A315E6643BFA}"/>
    <cellStyle name="Millares 6 2 3 2 3 2" xfId="2666" xr:uid="{1404C817-8CB9-4896-99A0-FD7BE7DB5268}"/>
    <cellStyle name="Millares 6 2 3 2 4" xfId="2595" xr:uid="{E712C61B-1010-4806-9A8E-4AE63D14E59A}"/>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712" xr:uid="{6738DCE6-3559-4331-846B-58A878594634}"/>
    <cellStyle name="Millares 6 2 3 3 2 3" xfId="2641" xr:uid="{8AD56999-37A8-4EE5-A5EA-40E4F0D35A19}"/>
    <cellStyle name="Millares 6 2 3 3 3" xfId="1394" xr:uid="{6C41F691-7A4D-4C8F-A53A-8CFD980E1F20}"/>
    <cellStyle name="Millares 6 2 3 3 3 2" xfId="2676" xr:uid="{13116144-97B6-40F4-9776-FC7AFB363DF7}"/>
    <cellStyle name="Millares 6 2 3 3 4" xfId="2605" xr:uid="{5EE218E2-5CD1-4D7F-AFFA-013C34F70938}"/>
    <cellStyle name="Millares 6 2 3 4" xfId="1339" xr:uid="{94E7913E-15F7-4ED9-895C-4F9B0D293467}"/>
    <cellStyle name="Millares 6 2 3 4 2" xfId="1411" xr:uid="{86C78CAD-5AD4-436A-99DE-4DB673AD6C1F}"/>
    <cellStyle name="Millares 6 2 3 4 2 2" xfId="2693" xr:uid="{FA0BB81A-ECB5-42C0-8663-1C8F3F275C5F}"/>
    <cellStyle name="Millares 6 2 3 4 3" xfId="2622" xr:uid="{29DA8D52-A00E-491F-9D84-23DC8EB4B763}"/>
    <cellStyle name="Millares 6 2 3 5" xfId="1375" xr:uid="{E6D86212-750C-46B1-B3E5-D9EB7635CC55}"/>
    <cellStyle name="Millares 6 2 3 5 2" xfId="2657" xr:uid="{316E763A-83C4-4C78-93F6-8AFB4EFB2D03}"/>
    <cellStyle name="Millares 6 2 3 6" xfId="2586" xr:uid="{EE79EE88-1635-4289-A891-B279B778345D}"/>
    <cellStyle name="Millares 6 2 4" xfId="1294" xr:uid="{BAF31DEE-9E2E-4A0D-952E-56646C7DB193}"/>
    <cellStyle name="Millares 6 2 4 2" xfId="1353" xr:uid="{298B4178-87AD-4C25-A58A-BC237A0FFF9D}"/>
    <cellStyle name="Millares 6 2 4 2 2" xfId="1425" xr:uid="{57C1F14A-EDAB-40CB-AAC8-837AEF91CC21}"/>
    <cellStyle name="Millares 6 2 4 2 2 2" xfId="2707" xr:uid="{746E3B0A-D5AE-42B6-9902-19C32B884B08}"/>
    <cellStyle name="Millares 6 2 4 2 3" xfId="2636" xr:uid="{63ADC053-2B2B-4A0D-8E80-AC3269C1A529}"/>
    <cellStyle name="Millares 6 2 4 3" xfId="1389" xr:uid="{EBFAE312-CF7F-4C5A-9AC8-F8D7A09523AF}"/>
    <cellStyle name="Millares 6 2 4 3 2" xfId="2671" xr:uid="{BE3E9AAC-4FED-4DFB-83E0-B3A0A9D5209B}"/>
    <cellStyle name="Millares 6 2 4 4" xfId="2600" xr:uid="{1DA27D16-532F-4BB0-A0A5-60F07A8745E1}"/>
    <cellStyle name="Millares 6 2 5" xfId="1313" xr:uid="{B38D4F12-BF5E-49B3-862A-A986FD6BA5EA}"/>
    <cellStyle name="Millares 6 2 5 2" xfId="1400" xr:uid="{B8492FE7-371C-4805-AD4F-C2AD8AF601E4}"/>
    <cellStyle name="Millares 6 2 5 2 2" xfId="2682" xr:uid="{601C96E6-95C1-43A8-ABF5-6FE74E6D7958}"/>
    <cellStyle name="Millares 6 2 5 3" xfId="2611" xr:uid="{09ACF3C1-73B6-40FB-AF3A-410AB7500473}"/>
    <cellStyle name="Millares 6 2 6" xfId="1370" xr:uid="{CABE20C7-0331-485B-B2C5-CF073490955C}"/>
    <cellStyle name="Millares 6 2 6 2" xfId="2652" xr:uid="{F3833B19-BE56-4510-B75D-92E94FF83E08}"/>
    <cellStyle name="Millares 6 2 7" xfId="2581" xr:uid="{B16A0584-6AE2-46DE-8FD4-AFF1A49AAB67}"/>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699" xr:uid="{4CACBC3E-CA80-4150-9003-FE55AA22AF71}"/>
    <cellStyle name="Millares 6 3 2 2 3" xfId="2628" xr:uid="{7CDB7853-6C3C-41F9-8396-B7EE854278A5}"/>
    <cellStyle name="Millares 6 3 2 3" xfId="1381" xr:uid="{4E3EA18C-F548-4742-8C0B-7D64EAAEE801}"/>
    <cellStyle name="Millares 6 3 2 3 2" xfId="2663" xr:uid="{58DBF218-0F6B-4514-BC3F-962359B5D8D2}"/>
    <cellStyle name="Millares 6 3 2 4" xfId="2592" xr:uid="{4CF7A0A5-6ED0-4561-9D39-DE156FC29A0D}"/>
    <cellStyle name="Millares 6 3 3" xfId="1296" xr:uid="{934A9217-013D-4FD1-8336-1F2DF4D7E3A1}"/>
    <cellStyle name="Millares 6 3 3 2" xfId="1355" xr:uid="{3BC8EE23-9B39-4097-9468-855CF36CEDF9}"/>
    <cellStyle name="Millares 6 3 3 2 2" xfId="1427" xr:uid="{76A82EC2-C413-4173-B7D9-CA42E1D93AFE}"/>
    <cellStyle name="Millares 6 3 3 2 2 2" xfId="2709" xr:uid="{F6FFCB4D-EAC7-4400-B32F-4D56F5A14B2D}"/>
    <cellStyle name="Millares 6 3 3 2 3" xfId="2638" xr:uid="{B21C9713-2441-4CF0-85CF-3A2F16C46B56}"/>
    <cellStyle name="Millares 6 3 3 3" xfId="1391" xr:uid="{EED9DEAD-0F63-41D8-AB5F-80689E8CB227}"/>
    <cellStyle name="Millares 6 3 3 3 2" xfId="2673" xr:uid="{AEE62E19-89DF-4E0A-B0D8-8F121C2F7FA6}"/>
    <cellStyle name="Millares 6 3 3 4" xfId="2602" xr:uid="{E4672BCD-E6A9-4084-86B1-A727AAF18AAE}"/>
    <cellStyle name="Millares 6 3 4" xfId="1330" xr:uid="{63D527DF-3273-4956-A1D6-ACD9B4F9D22A}"/>
    <cellStyle name="Millares 6 3 4 2" xfId="1408" xr:uid="{3D1580D9-BB81-46DF-9373-01EBFD17A01C}"/>
    <cellStyle name="Millares 6 3 4 2 2" xfId="2690" xr:uid="{57F423EB-6BCA-40FE-B8D9-BB8FA0797349}"/>
    <cellStyle name="Millares 6 3 4 3" xfId="2619" xr:uid="{1E89D4D9-DB2A-49FE-AB5E-563EFDADF436}"/>
    <cellStyle name="Millares 6 3 5" xfId="1372" xr:uid="{8DDBC1FA-033C-4BD6-A4F5-BDB4F244ACEB}"/>
    <cellStyle name="Millares 6 3 5 2" xfId="2654" xr:uid="{19A6AA5B-3B70-426D-8E8C-84DF4C037735}"/>
    <cellStyle name="Millares 6 3 6" xfId="2583" xr:uid="{5D26B51C-788A-4C8E-BE01-80EE4260A24C}"/>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698" xr:uid="{DC5ED747-BEEF-4467-B0CA-54F4EC763EBD}"/>
    <cellStyle name="Millares 6 4 2 2 3" xfId="2627" xr:uid="{94F2B4B8-0CC3-4C89-A93D-25F1DAE71321}"/>
    <cellStyle name="Millares 6 4 2 3" xfId="1380" xr:uid="{E1ACB8F2-1C37-43AD-A958-A25F856E52FC}"/>
    <cellStyle name="Millares 6 4 2 3 2" xfId="2662" xr:uid="{B6F9DFF1-F7C2-4802-9AD0-CB4E4187DF0A}"/>
    <cellStyle name="Millares 6 4 2 4" xfId="2591" xr:uid="{2BC4DE45-1EC1-4C49-9145-FF1204310349}"/>
    <cellStyle name="Millares 6 4 3" xfId="1295" xr:uid="{7F0E3E15-372E-45B6-B714-A889C5D4D2C1}"/>
    <cellStyle name="Millares 6 4 3 2" xfId="1354" xr:uid="{F7F27D02-BBA3-4DE8-807B-4097DF1776A6}"/>
    <cellStyle name="Millares 6 4 3 2 2" xfId="1426" xr:uid="{EF0251C8-878C-41DA-BCE8-4DB21994D188}"/>
    <cellStyle name="Millares 6 4 3 2 2 2" xfId="2708" xr:uid="{01962EBE-70A9-4324-A891-A7A39B2E31F5}"/>
    <cellStyle name="Millares 6 4 3 2 3" xfId="2637" xr:uid="{15A52051-883C-4DA8-B901-D98BD216594B}"/>
    <cellStyle name="Millares 6 4 3 3" xfId="1390" xr:uid="{3D817604-44FC-42E4-B031-501F2891F524}"/>
    <cellStyle name="Millares 6 4 3 3 2" xfId="2672" xr:uid="{E741A355-DCAA-4776-9730-F0C1A93E9B45}"/>
    <cellStyle name="Millares 6 4 3 4" xfId="2601" xr:uid="{A5ECFC38-4C00-4C28-B2DD-489F540E7C8E}"/>
    <cellStyle name="Millares 6 4 4" xfId="1329" xr:uid="{9E74FF0C-2D92-4419-B9D1-F858897929D1}"/>
    <cellStyle name="Millares 6 4 4 2" xfId="1407" xr:uid="{FF3056AF-151E-4D2A-970A-16DD756302C3}"/>
    <cellStyle name="Millares 6 4 4 2 2" xfId="2689" xr:uid="{EBFDECD0-2D7A-4DF1-A427-19E6F194D009}"/>
    <cellStyle name="Millares 6 4 4 3" xfId="2618" xr:uid="{8B7EAF37-9E76-4D5F-A858-243282B13379}"/>
    <cellStyle name="Millares 6 4 5" xfId="1371" xr:uid="{3B7AF177-0260-4CB3-998C-122864C7A3F5}"/>
    <cellStyle name="Millares 6 4 5 2" xfId="2653" xr:uid="{F07E73C6-D219-4AE8-B62B-85EC0ADF5CCC}"/>
    <cellStyle name="Millares 6 4 6" xfId="2582" xr:uid="{D1400032-CAD7-4891-95C4-AE312D7DB3B8}"/>
    <cellStyle name="Millares 6 5" xfId="1283" xr:uid="{6638CC84-43F2-4B5A-8A7C-5198D23B9011}"/>
    <cellStyle name="Millares 6 5 2" xfId="1342" xr:uid="{DF8BB80F-1445-4216-9E8F-9C3F36D42F66}"/>
    <cellStyle name="Millares 6 5 2 2" xfId="1414" xr:uid="{4C1B987E-41F0-43C7-8E07-DD452840458D}"/>
    <cellStyle name="Millares 6 5 2 2 2" xfId="2696" xr:uid="{FDDB5130-2AC4-46CA-A2F8-F342DF8D4A59}"/>
    <cellStyle name="Millares 6 5 2 3" xfId="2625" xr:uid="{3DA27568-96D8-4A16-A865-185094B840BB}"/>
    <cellStyle name="Millares 6 5 3" xfId="1378" xr:uid="{7B06CF53-9C56-4A43-A6A4-E4055D4A5BEA}"/>
    <cellStyle name="Millares 6 5 3 2" xfId="2660" xr:uid="{21CE2D42-DBCA-43AA-A1AA-DE5997D7F1F5}"/>
    <cellStyle name="Millares 6 5 4" xfId="2589" xr:uid="{B2ED7D1F-BD3C-4AA1-BA25-B01251A357DD}"/>
    <cellStyle name="Millares 6 6" xfId="1293" xr:uid="{A23E385F-7E1A-4505-876D-FB10BE5F8B01}"/>
    <cellStyle name="Millares 6 6 2" xfId="1352" xr:uid="{72BA926C-ED82-4316-B632-DBDC1BB23CEF}"/>
    <cellStyle name="Millares 6 6 2 2" xfId="1424" xr:uid="{BABB1742-D539-40FB-AD91-87B01FA90869}"/>
    <cellStyle name="Millares 6 6 2 2 2" xfId="2706" xr:uid="{78329594-F0B6-48CE-A781-595841E5182D}"/>
    <cellStyle name="Millares 6 6 2 3" xfId="2635" xr:uid="{757995E1-9A4F-4F11-BE01-A875B28764F9}"/>
    <cellStyle name="Millares 6 6 3" xfId="1388" xr:uid="{C2716337-7FCC-4FC1-B5F8-3336CE716776}"/>
    <cellStyle name="Millares 6 6 3 2" xfId="2670" xr:uid="{0BA9446D-79E3-4A67-BDC7-0F696A865548}"/>
    <cellStyle name="Millares 6 6 4" xfId="2599" xr:uid="{6CDED375-E144-4303-9E6F-6A83C75AF397}"/>
    <cellStyle name="Millares 6 7" xfId="1327" xr:uid="{900E8CF2-6A2D-4848-9A9A-2117FFF20F3D}"/>
    <cellStyle name="Millares 6 7 2" xfId="1405" xr:uid="{A8F81629-24DF-4118-916F-2F68F83C6D13}"/>
    <cellStyle name="Millares 6 7 2 2" xfId="2687" xr:uid="{A2D5E873-5838-4F73-A747-3C6A4DBA6EBC}"/>
    <cellStyle name="Millares 6 7 3" xfId="2616" xr:uid="{0234E5DE-C51C-464C-BDA6-82BECFDD9A6C}"/>
    <cellStyle name="Millares 6 8" xfId="1369" xr:uid="{4EB74E0B-2A51-4DA2-AEF8-15C4DBAA94B9}"/>
    <cellStyle name="Millares 6 8 2" xfId="2651" xr:uid="{83B4BBF3-8FFC-406C-9E9E-CDE9E9255680}"/>
    <cellStyle name="Millares 6 9" xfId="2580" xr:uid="{DEC359A2-C122-4F3E-B0BD-4C9CD7110691}"/>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495" xr:uid="{8744ECF8-7177-46BF-BA91-86725254D2D0}"/>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26" t="s">
        <v>17</v>
      </c>
    </row>
    <row r="2" spans="2:3" x14ac:dyDescent="0.3">
      <c r="B2" s="29" t="s">
        <v>18</v>
      </c>
    </row>
    <row r="3" spans="2:3" x14ac:dyDescent="0.3">
      <c r="B3" s="29"/>
    </row>
    <row r="4" spans="2:3" ht="16.8" x14ac:dyDescent="0.3">
      <c r="B4" s="364" t="s">
        <v>35</v>
      </c>
      <c r="C4" s="364"/>
    </row>
    <row r="5" spans="2:3" x14ac:dyDescent="0.3">
      <c r="B5" s="4"/>
      <c r="C5" s="4"/>
    </row>
    <row r="6" spans="2:3" x14ac:dyDescent="0.3">
      <c r="B6" s="89" t="s">
        <v>115</v>
      </c>
      <c r="C6" s="90" t="s">
        <v>116</v>
      </c>
    </row>
    <row r="7" spans="2:3" x14ac:dyDescent="0.3">
      <c r="B7" s="91"/>
      <c r="C7" s="92"/>
    </row>
    <row r="8" spans="2:3" ht="20.100000000000001" customHeight="1" x14ac:dyDescent="0.3">
      <c r="B8" s="91" t="s">
        <v>117</v>
      </c>
      <c r="C8" s="93" t="s">
        <v>118</v>
      </c>
    </row>
    <row r="9" spans="2:3" ht="20.100000000000001" customHeight="1" x14ac:dyDescent="0.3">
      <c r="B9" s="91" t="s">
        <v>119</v>
      </c>
      <c r="C9" s="93" t="s">
        <v>120</v>
      </c>
    </row>
    <row r="10" spans="2:3" ht="20.100000000000001" customHeight="1" x14ac:dyDescent="0.3">
      <c r="B10" s="91" t="s">
        <v>121</v>
      </c>
      <c r="C10" s="93" t="s">
        <v>122</v>
      </c>
    </row>
    <row r="11" spans="2:3" ht="20.100000000000001" customHeight="1" x14ac:dyDescent="0.3">
      <c r="B11" s="91" t="s">
        <v>123</v>
      </c>
      <c r="C11" s="93" t="s">
        <v>124</v>
      </c>
    </row>
    <row r="12" spans="2:3" ht="20.100000000000001" customHeight="1" x14ac:dyDescent="0.3">
      <c r="B12" s="91" t="s">
        <v>125</v>
      </c>
      <c r="C12" s="93">
        <v>1</v>
      </c>
    </row>
    <row r="13" spans="2:3" ht="20.100000000000001" customHeight="1" x14ac:dyDescent="0.3">
      <c r="B13" s="91" t="s">
        <v>126</v>
      </c>
      <c r="C13" s="93">
        <v>2</v>
      </c>
    </row>
    <row r="14" spans="2:3" ht="20.100000000000001" customHeight="1" x14ac:dyDescent="0.3">
      <c r="B14" s="91" t="s">
        <v>127</v>
      </c>
      <c r="C14" s="93">
        <v>3</v>
      </c>
    </row>
    <row r="15" spans="2:3" ht="20.100000000000001" customHeight="1" x14ac:dyDescent="0.3">
      <c r="B15" s="91" t="s">
        <v>147</v>
      </c>
      <c r="C15" s="93">
        <v>4</v>
      </c>
    </row>
    <row r="16" spans="2:3" x14ac:dyDescent="0.3">
      <c r="B16" s="94"/>
      <c r="C16" s="95"/>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6"/>
  <sheetViews>
    <sheetView showGridLines="0" zoomScale="90" zoomScaleNormal="90" workbookViewId="0"/>
  </sheetViews>
  <sheetFormatPr baseColWidth="10" defaultColWidth="10.88671875" defaultRowHeight="13.8" x14ac:dyDescent="0.25"/>
  <cols>
    <col min="1" max="1" width="5.88671875" style="4" customWidth="1"/>
    <col min="2" max="2" width="53.33203125" style="4" customWidth="1"/>
    <col min="3" max="3" width="13.88671875" style="27" customWidth="1"/>
    <col min="4" max="4" width="18.5546875" style="27" bestFit="1" customWidth="1"/>
    <col min="5" max="5" width="17" style="27" customWidth="1"/>
    <col min="6" max="6" width="22.88671875" style="4" customWidth="1"/>
    <col min="7" max="7" width="14.109375" style="28" bestFit="1" customWidth="1"/>
    <col min="8" max="8" width="52.6640625" style="4" bestFit="1" customWidth="1"/>
    <col min="9" max="9" width="12.6640625" style="4" bestFit="1" customWidth="1"/>
    <col min="10" max="10" width="14.33203125" style="4" bestFit="1" customWidth="1"/>
    <col min="11" max="11" width="24.33203125" style="4" bestFit="1" customWidth="1"/>
    <col min="12" max="16384" width="10.88671875" style="4"/>
  </cols>
  <sheetData>
    <row r="1" spans="2:12" ht="14.4" x14ac:dyDescent="0.3">
      <c r="B1" s="26" t="s">
        <v>17</v>
      </c>
    </row>
    <row r="2" spans="2:12" x14ac:dyDescent="0.25">
      <c r="B2" s="29" t="s">
        <v>18</v>
      </c>
    </row>
    <row r="3" spans="2:12" x14ac:dyDescent="0.25">
      <c r="B3" s="29"/>
    </row>
    <row r="4" spans="2:12" s="30" customFormat="1" ht="16.8" x14ac:dyDescent="0.3">
      <c r="B4" s="365" t="s">
        <v>35</v>
      </c>
      <c r="C4" s="365"/>
      <c r="D4" s="74"/>
      <c r="E4" s="31"/>
      <c r="G4" s="32"/>
    </row>
    <row r="5" spans="2:12" s="30" customFormat="1" ht="22.5" customHeight="1" x14ac:dyDescent="0.3">
      <c r="B5" s="365" t="s">
        <v>0</v>
      </c>
      <c r="C5" s="365"/>
      <c r="D5" s="74"/>
      <c r="E5" s="7"/>
      <c r="G5" s="32"/>
    </row>
    <row r="6" spans="2:12" x14ac:dyDescent="0.25">
      <c r="B6" s="33" t="s">
        <v>399</v>
      </c>
      <c r="C6" s="33"/>
      <c r="D6" s="88"/>
      <c r="E6" s="33"/>
    </row>
    <row r="7" spans="2:12" x14ac:dyDescent="0.25">
      <c r="B7" s="366" t="s">
        <v>41</v>
      </c>
      <c r="C7" s="366"/>
      <c r="D7" s="75"/>
      <c r="E7" s="4"/>
    </row>
    <row r="8" spans="2:12" x14ac:dyDescent="0.25">
      <c r="I8" s="28"/>
    </row>
    <row r="9" spans="2:12" ht="15" customHeight="1" x14ac:dyDescent="0.25">
      <c r="B9" s="38"/>
      <c r="C9" s="38"/>
      <c r="D9" s="153" t="s">
        <v>400</v>
      </c>
      <c r="E9" s="153" t="s">
        <v>401</v>
      </c>
      <c r="F9" s="27"/>
      <c r="G9" s="4"/>
      <c r="J9" s="217"/>
    </row>
    <row r="10" spans="2:12" s="30" customFormat="1" ht="15" customHeight="1" x14ac:dyDescent="0.3">
      <c r="B10" s="39" t="s">
        <v>1</v>
      </c>
      <c r="C10" s="39"/>
      <c r="D10" s="40"/>
      <c r="E10" s="40"/>
      <c r="F10" s="34"/>
      <c r="G10" s="48"/>
      <c r="H10" s="48"/>
      <c r="I10" s="48"/>
      <c r="J10" s="50"/>
    </row>
    <row r="11" spans="2:12" ht="15" customHeight="1" x14ac:dyDescent="0.25">
      <c r="B11" s="37" t="s">
        <v>161</v>
      </c>
      <c r="C11" s="103" t="s">
        <v>128</v>
      </c>
      <c r="D11" s="182">
        <v>965742.17999999819</v>
      </c>
      <c r="E11" s="182">
        <v>19794109.700000014</v>
      </c>
      <c r="F11" s="28"/>
      <c r="G11" s="44"/>
      <c r="H11" s="44"/>
      <c r="I11" s="178"/>
      <c r="J11" s="230"/>
      <c r="K11" s="28"/>
      <c r="L11" s="28"/>
    </row>
    <row r="12" spans="2:12" ht="15" customHeight="1" x14ac:dyDescent="0.25">
      <c r="B12" s="37" t="s">
        <v>130</v>
      </c>
      <c r="C12" s="103" t="s">
        <v>129</v>
      </c>
      <c r="D12" s="182">
        <v>22060952.842999998</v>
      </c>
      <c r="E12" s="182">
        <v>63517687.360000007</v>
      </c>
      <c r="F12" s="28"/>
      <c r="G12" s="44"/>
      <c r="H12" s="44"/>
      <c r="I12" s="178"/>
      <c r="J12" s="230"/>
      <c r="K12" s="28"/>
      <c r="L12" s="28"/>
    </row>
    <row r="13" spans="2:12" ht="15" customHeight="1" x14ac:dyDescent="0.25">
      <c r="B13" s="37" t="s">
        <v>44</v>
      </c>
      <c r="C13" s="103" t="s">
        <v>131</v>
      </c>
      <c r="D13" s="182">
        <v>2282513.8369999998</v>
      </c>
      <c r="E13" s="182">
        <v>2300380.9800000004</v>
      </c>
      <c r="F13" s="28"/>
      <c r="G13" s="33"/>
      <c r="H13" s="44"/>
      <c r="I13" s="178"/>
      <c r="J13" s="230"/>
      <c r="K13" s="28"/>
      <c r="L13" s="28"/>
    </row>
    <row r="14" spans="2:12" ht="15" customHeight="1" x14ac:dyDescent="0.25">
      <c r="B14" s="41" t="s">
        <v>90</v>
      </c>
      <c r="C14" s="41"/>
      <c r="D14" s="183">
        <v>25309208.859999999</v>
      </c>
      <c r="E14" s="183">
        <v>85612178.040000021</v>
      </c>
      <c r="F14" s="28"/>
      <c r="G14" s="48"/>
      <c r="H14" s="213"/>
      <c r="I14" s="33"/>
      <c r="J14" s="231"/>
      <c r="K14" s="28"/>
    </row>
    <row r="15" spans="2:12" ht="15" customHeight="1" x14ac:dyDescent="0.25">
      <c r="B15" s="37"/>
      <c r="C15" s="37"/>
      <c r="D15" s="182"/>
      <c r="E15" s="182"/>
      <c r="G15" s="179"/>
      <c r="H15" s="44"/>
      <c r="I15" s="44"/>
      <c r="J15" s="232"/>
      <c r="K15" s="105"/>
    </row>
    <row r="16" spans="2:12" s="30" customFormat="1" ht="15" customHeight="1" x14ac:dyDescent="0.25">
      <c r="B16" s="39" t="s">
        <v>2</v>
      </c>
      <c r="C16" s="39"/>
      <c r="D16" s="184"/>
      <c r="E16" s="184"/>
      <c r="G16" s="44"/>
      <c r="H16" s="48"/>
      <c r="I16" s="48"/>
      <c r="J16" s="55"/>
      <c r="K16" s="105"/>
    </row>
    <row r="17" spans="2:12" s="136" customFormat="1" ht="15" customHeight="1" x14ac:dyDescent="0.25">
      <c r="B17" s="144" t="s">
        <v>162</v>
      </c>
      <c r="C17" s="137"/>
      <c r="D17" s="182">
        <v>500000</v>
      </c>
      <c r="E17" s="182">
        <v>73412</v>
      </c>
      <c r="F17" s="138"/>
      <c r="G17" s="33"/>
      <c r="H17" s="179"/>
      <c r="I17" s="178"/>
      <c r="J17" s="230"/>
      <c r="K17" s="28"/>
      <c r="L17" s="28"/>
    </row>
    <row r="18" spans="2:12" ht="15" customHeight="1" x14ac:dyDescent="0.25">
      <c r="B18" s="37" t="s">
        <v>207</v>
      </c>
      <c r="C18" s="103" t="s">
        <v>258</v>
      </c>
      <c r="D18" s="182">
        <v>35710.799999999988</v>
      </c>
      <c r="E18" s="182">
        <v>137000.88</v>
      </c>
      <c r="F18" s="105"/>
      <c r="G18" s="44"/>
      <c r="H18" s="44"/>
      <c r="I18" s="178"/>
      <c r="J18" s="230"/>
      <c r="K18" s="28"/>
      <c r="L18" s="28"/>
    </row>
    <row r="19" spans="2:12" ht="15" customHeight="1" x14ac:dyDescent="0.25">
      <c r="B19" s="41" t="s">
        <v>101</v>
      </c>
      <c r="C19" s="41"/>
      <c r="D19" s="183">
        <v>535710.80000000005</v>
      </c>
      <c r="E19" s="183">
        <v>210412.88</v>
      </c>
      <c r="F19" s="28"/>
      <c r="G19" s="33"/>
      <c r="H19" s="33"/>
      <c r="I19" s="33"/>
      <c r="J19" s="231"/>
      <c r="K19" s="28"/>
    </row>
    <row r="20" spans="2:12" ht="15" customHeight="1" x14ac:dyDescent="0.25">
      <c r="B20" s="37"/>
      <c r="C20" s="37"/>
      <c r="D20" s="182"/>
      <c r="E20" s="182"/>
      <c r="G20" s="33"/>
      <c r="H20" s="44"/>
      <c r="I20" s="44"/>
      <c r="J20" s="51"/>
      <c r="K20" s="105"/>
    </row>
    <row r="21" spans="2:12" ht="15" customHeight="1" x14ac:dyDescent="0.25">
      <c r="B21" s="41" t="s">
        <v>254</v>
      </c>
      <c r="C21" s="103" t="s">
        <v>132</v>
      </c>
      <c r="D21" s="183">
        <v>24773498.059999999</v>
      </c>
      <c r="E21" s="183">
        <v>85401765.160000026</v>
      </c>
      <c r="F21" s="28"/>
      <c r="G21" s="213"/>
      <c r="H21" s="359"/>
      <c r="I21" s="363"/>
      <c r="J21" s="231"/>
      <c r="K21" s="28"/>
      <c r="L21" s="28"/>
    </row>
    <row r="22" spans="2:12" ht="15" customHeight="1" x14ac:dyDescent="0.25">
      <c r="B22" s="41" t="s">
        <v>3</v>
      </c>
      <c r="C22" s="41"/>
      <c r="D22" s="116">
        <v>224958.10527895699</v>
      </c>
      <c r="E22" s="116">
        <v>795730.416517384</v>
      </c>
      <c r="G22" s="79"/>
      <c r="H22" s="33"/>
      <c r="I22" s="33"/>
      <c r="J22" s="54"/>
      <c r="K22" s="28"/>
      <c r="L22" s="28"/>
    </row>
    <row r="23" spans="2:12" ht="15" customHeight="1" x14ac:dyDescent="0.25">
      <c r="B23" s="41" t="s">
        <v>133</v>
      </c>
      <c r="C23" s="103" t="s">
        <v>230</v>
      </c>
      <c r="D23" s="116">
        <v>110.12494094969317</v>
      </c>
      <c r="E23" s="116">
        <v>107.32499774706588</v>
      </c>
      <c r="G23" s="104"/>
      <c r="H23" s="33"/>
      <c r="I23" s="178"/>
      <c r="J23" s="54"/>
      <c r="K23" s="28"/>
      <c r="L23" s="28"/>
    </row>
    <row r="24" spans="2:12" x14ac:dyDescent="0.25">
      <c r="B24" s="33"/>
      <c r="C24" s="33"/>
      <c r="D24" s="145"/>
      <c r="E24" s="54"/>
      <c r="F24" s="36"/>
      <c r="G24" s="4"/>
      <c r="H24" s="33"/>
      <c r="I24" s="33"/>
      <c r="J24" s="145"/>
    </row>
    <row r="25" spans="2:12" x14ac:dyDescent="0.25">
      <c r="B25" s="33"/>
      <c r="C25" s="33"/>
      <c r="D25" s="82"/>
      <c r="E25" s="42"/>
      <c r="F25" s="36"/>
      <c r="G25" s="4"/>
      <c r="H25" s="33"/>
      <c r="I25" s="33"/>
      <c r="J25" s="82"/>
    </row>
    <row r="26" spans="2:12" x14ac:dyDescent="0.25">
      <c r="B26" s="43" t="s">
        <v>146</v>
      </c>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6" display="Nota 4.2" xr:uid="{C196FF5B-1B1F-41A9-9BB9-7D8B1A3F8507}"/>
    <hyperlink ref="C18" location="'03'!B219" display="Nota 4.4" xr:uid="{F77281EE-813D-41D6-AF2A-4A75C5967AAF}"/>
    <hyperlink ref="C21" location="'04'!B2" display="Nota 5" xr:uid="{02A4EDD2-5CCB-47C5-A0EE-C866601379DC}"/>
    <hyperlink ref="C23" location="'02'!B46" display="Nota 3.10" xr:uid="{2439EFAB-23CA-4933-B1EB-ED5385447DA7}"/>
    <hyperlink ref="C13" location="'03'!B208" display="Nota 4.3" xr:uid="{5B50013C-E0B0-4152-B1B0-98FF4CF85A82}"/>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J23"/>
  <sheetViews>
    <sheetView showGridLines="0" zoomScale="90" zoomScaleNormal="90" workbookViewId="0"/>
  </sheetViews>
  <sheetFormatPr baseColWidth="10" defaultColWidth="10.88671875" defaultRowHeight="13.2" x14ac:dyDescent="0.25"/>
  <cols>
    <col min="1" max="1" width="5" style="44" customWidth="1"/>
    <col min="2" max="2" width="66.6640625" style="44" customWidth="1"/>
    <col min="3" max="4" width="16.109375" style="24" customWidth="1"/>
    <col min="5" max="5" width="9.88671875" style="44" bestFit="1" customWidth="1"/>
    <col min="6" max="6" width="10.88671875" style="44"/>
    <col min="7" max="7" width="53.109375" style="44" bestFit="1" customWidth="1"/>
    <col min="8" max="8" width="12.6640625" style="44" bestFit="1" customWidth="1"/>
    <col min="9" max="9" width="12.33203125" style="44" bestFit="1" customWidth="1"/>
    <col min="10" max="16384" width="10.88671875" style="44"/>
  </cols>
  <sheetData>
    <row r="1" spans="2:10" ht="13.8" x14ac:dyDescent="0.3">
      <c r="B1" s="46" t="s">
        <v>17</v>
      </c>
    </row>
    <row r="2" spans="2:10" x14ac:dyDescent="0.25">
      <c r="B2" s="47" t="s">
        <v>18</v>
      </c>
    </row>
    <row r="4" spans="2:10" ht="18.75" customHeight="1" x14ac:dyDescent="0.25">
      <c r="B4" s="74" t="s">
        <v>35</v>
      </c>
      <c r="C4" s="74"/>
      <c r="D4" s="48"/>
    </row>
    <row r="5" spans="2:10" ht="18.75" customHeight="1" x14ac:dyDescent="0.25">
      <c r="B5" s="74" t="s">
        <v>4</v>
      </c>
      <c r="C5" s="74"/>
      <c r="D5" s="48"/>
    </row>
    <row r="6" spans="2:10" x14ac:dyDescent="0.25">
      <c r="B6" s="33" t="s">
        <v>399</v>
      </c>
      <c r="C6" s="33"/>
      <c r="D6" s="44"/>
    </row>
    <row r="7" spans="2:10" ht="15" customHeight="1" x14ac:dyDescent="0.25">
      <c r="B7" s="75" t="s">
        <v>41</v>
      </c>
      <c r="C7" s="75"/>
      <c r="D7" s="33"/>
    </row>
    <row r="9" spans="2:10" ht="13.8" x14ac:dyDescent="0.25">
      <c r="B9" s="37"/>
      <c r="C9" s="153" t="s">
        <v>400</v>
      </c>
      <c r="D9" s="153" t="s">
        <v>401</v>
      </c>
      <c r="E9" s="24"/>
      <c r="H9" s="217"/>
    </row>
    <row r="10" spans="2:10" s="49" customFormat="1" ht="15" customHeight="1" x14ac:dyDescent="0.3">
      <c r="B10" s="39" t="s">
        <v>134</v>
      </c>
      <c r="C10" s="40"/>
      <c r="D10" s="40"/>
      <c r="E10" s="50"/>
      <c r="G10" s="48"/>
      <c r="H10" s="50"/>
    </row>
    <row r="11" spans="2:10" ht="15" customHeight="1" x14ac:dyDescent="0.25">
      <c r="B11" s="37" t="s">
        <v>209</v>
      </c>
      <c r="C11" s="185">
        <v>316175.67000000004</v>
      </c>
      <c r="D11" s="185">
        <v>775189.37</v>
      </c>
      <c r="E11" s="51"/>
      <c r="F11" s="106"/>
      <c r="H11" s="209"/>
      <c r="I11" s="52"/>
      <c r="J11" s="218"/>
    </row>
    <row r="12" spans="2:10" ht="15" customHeight="1" x14ac:dyDescent="0.25">
      <c r="B12" s="160" t="s">
        <v>280</v>
      </c>
      <c r="C12" s="182">
        <v>35850.79</v>
      </c>
      <c r="D12" s="185">
        <v>35850.6</v>
      </c>
      <c r="E12" s="51"/>
      <c r="F12" s="106"/>
      <c r="H12" s="209"/>
      <c r="I12" s="52"/>
      <c r="J12" s="218"/>
    </row>
    <row r="13" spans="2:10" ht="15" customHeight="1" x14ac:dyDescent="0.25">
      <c r="B13" s="53" t="s">
        <v>5</v>
      </c>
      <c r="C13" s="170">
        <v>352026.46</v>
      </c>
      <c r="D13" s="170">
        <v>811039.97</v>
      </c>
      <c r="E13" s="54"/>
      <c r="G13" s="33"/>
      <c r="H13" s="210"/>
      <c r="I13" s="52"/>
      <c r="J13" s="218"/>
    </row>
    <row r="14" spans="2:10" ht="15" customHeight="1" x14ac:dyDescent="0.25">
      <c r="B14" s="53"/>
      <c r="C14" s="170"/>
      <c r="D14" s="170"/>
      <c r="E14" s="54"/>
      <c r="G14" s="48"/>
      <c r="H14" s="211"/>
      <c r="I14" s="52"/>
    </row>
    <row r="15" spans="2:10" s="49" customFormat="1" ht="15" customHeight="1" x14ac:dyDescent="0.25">
      <c r="B15" s="39" t="s">
        <v>23</v>
      </c>
      <c r="C15" s="141"/>
      <c r="D15" s="141"/>
      <c r="E15" s="55"/>
      <c r="G15" s="44"/>
      <c r="H15" s="209"/>
      <c r="I15" s="219"/>
    </row>
    <row r="16" spans="2:10" s="49" customFormat="1" ht="15" customHeight="1" x14ac:dyDescent="0.25">
      <c r="B16" s="160" t="s">
        <v>374</v>
      </c>
      <c r="C16" s="182">
        <v>-4503.84</v>
      </c>
      <c r="D16" s="185">
        <v>-4503.6000000000004</v>
      </c>
      <c r="E16" s="55"/>
      <c r="G16" s="33"/>
      <c r="H16" s="231"/>
      <c r="I16" s="52"/>
      <c r="J16" s="219"/>
    </row>
    <row r="17" spans="2:10" ht="15" customHeight="1" x14ac:dyDescent="0.25">
      <c r="B17" s="160" t="s">
        <v>208</v>
      </c>
      <c r="C17" s="182">
        <v>-119991.9</v>
      </c>
      <c r="D17" s="185">
        <v>-373921.33</v>
      </c>
      <c r="E17" s="51"/>
      <c r="F17" s="106"/>
      <c r="G17" s="33"/>
      <c r="H17" s="211"/>
      <c r="I17" s="52"/>
      <c r="J17" s="219"/>
    </row>
    <row r="18" spans="2:10" ht="15" customHeight="1" x14ac:dyDescent="0.25">
      <c r="B18" s="53" t="s">
        <v>6</v>
      </c>
      <c r="C18" s="170">
        <v>-124495.73999999999</v>
      </c>
      <c r="D18" s="170">
        <v>-378424.93</v>
      </c>
      <c r="E18" s="54"/>
      <c r="G18" s="33"/>
      <c r="H18" s="210"/>
      <c r="I18" s="52"/>
      <c r="J18" s="219"/>
    </row>
    <row r="19" spans="2:10" ht="15" customHeight="1" x14ac:dyDescent="0.25">
      <c r="B19" s="53"/>
      <c r="C19" s="141"/>
      <c r="D19" s="141"/>
      <c r="E19" s="54"/>
      <c r="G19" s="54"/>
      <c r="H19" s="52"/>
    </row>
    <row r="20" spans="2:10" ht="15" customHeight="1" x14ac:dyDescent="0.25">
      <c r="B20" s="41" t="s">
        <v>7</v>
      </c>
      <c r="C20" s="170">
        <v>227530.72000000003</v>
      </c>
      <c r="D20" s="170">
        <v>432615.04</v>
      </c>
      <c r="E20" s="51"/>
      <c r="F20" s="52"/>
      <c r="G20" s="54"/>
      <c r="H20" s="52"/>
      <c r="I20" s="218"/>
    </row>
    <row r="21" spans="2:10" x14ac:dyDescent="0.25">
      <c r="B21" s="33"/>
      <c r="C21" s="54"/>
      <c r="D21" s="54"/>
      <c r="E21" s="56"/>
    </row>
    <row r="22" spans="2:10" x14ac:dyDescent="0.25">
      <c r="B22" s="43" t="s">
        <v>146</v>
      </c>
      <c r="C22" s="146"/>
      <c r="D22" s="146"/>
    </row>
    <row r="23" spans="2:10" x14ac:dyDescent="0.25">
      <c r="B23" s="43"/>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3"/>
  <sheetViews>
    <sheetView showGridLines="0" zoomScaleNormal="100" workbookViewId="0"/>
  </sheetViews>
  <sheetFormatPr baseColWidth="10" defaultColWidth="10.88671875" defaultRowHeight="13.8" x14ac:dyDescent="0.25"/>
  <cols>
    <col min="1" max="1" width="5" style="4" customWidth="1"/>
    <col min="2" max="2" width="30.88671875" style="4" bestFit="1" customWidth="1"/>
    <col min="3" max="3" width="17.44140625" style="57" customWidth="1"/>
    <col min="4" max="4" width="17.44140625" style="27" customWidth="1"/>
    <col min="5" max="5" width="20.5546875" style="27" bestFit="1" customWidth="1"/>
    <col min="6" max="6" width="13.5546875" style="4" bestFit="1"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6" t="s">
        <v>17</v>
      </c>
      <c r="C1" s="27"/>
      <c r="E1" s="4"/>
    </row>
    <row r="2" spans="2:10" x14ac:dyDescent="0.25">
      <c r="B2" s="29" t="s">
        <v>18</v>
      </c>
      <c r="C2" s="27"/>
      <c r="E2" s="4"/>
    </row>
    <row r="3" spans="2:10" x14ac:dyDescent="0.25">
      <c r="B3" s="29"/>
      <c r="C3" s="27"/>
      <c r="E3" s="4"/>
    </row>
    <row r="4" spans="2:10" s="58" customFormat="1" ht="17.100000000000001" customHeight="1" x14ac:dyDescent="0.3">
      <c r="B4" s="365" t="s">
        <v>35</v>
      </c>
      <c r="C4" s="365"/>
      <c r="D4" s="365"/>
      <c r="E4" s="365"/>
    </row>
    <row r="5" spans="2:10" s="58" customFormat="1" ht="17.100000000000001" customHeight="1" x14ac:dyDescent="0.3">
      <c r="B5" s="365" t="s">
        <v>91</v>
      </c>
      <c r="C5" s="365"/>
      <c r="D5" s="365"/>
      <c r="E5" s="365"/>
    </row>
    <row r="6" spans="2:10" x14ac:dyDescent="0.25">
      <c r="B6" s="33" t="s">
        <v>399</v>
      </c>
      <c r="C6" s="33"/>
      <c r="D6" s="33"/>
      <c r="E6" s="33"/>
    </row>
    <row r="7" spans="2:10" x14ac:dyDescent="0.25">
      <c r="B7" s="366" t="s">
        <v>41</v>
      </c>
      <c r="C7" s="366"/>
      <c r="D7" s="366"/>
      <c r="E7" s="366"/>
    </row>
    <row r="9" spans="2:10" ht="22.8" x14ac:dyDescent="0.25">
      <c r="B9" s="107" t="s">
        <v>8</v>
      </c>
      <c r="C9" s="117" t="s">
        <v>148</v>
      </c>
      <c r="D9" s="118" t="s">
        <v>149</v>
      </c>
      <c r="E9" s="119" t="s">
        <v>402</v>
      </c>
    </row>
    <row r="10" spans="2:10" s="30" customFormat="1" ht="15" customHeight="1" x14ac:dyDescent="0.2">
      <c r="B10" s="108" t="s">
        <v>92</v>
      </c>
      <c r="C10" s="171">
        <v>36127571.669299424</v>
      </c>
      <c r="D10" s="177">
        <v>3431147.3139999988</v>
      </c>
      <c r="E10" s="171">
        <v>39558718.983299419</v>
      </c>
      <c r="F10" s="181"/>
      <c r="G10" s="32"/>
      <c r="H10" s="32"/>
      <c r="I10" s="32"/>
      <c r="J10" s="32"/>
    </row>
    <row r="11" spans="2:10" ht="15" customHeight="1" x14ac:dyDescent="0.25">
      <c r="B11" s="109" t="s">
        <v>93</v>
      </c>
      <c r="C11" s="147"/>
      <c r="D11" s="79"/>
      <c r="E11" s="148"/>
      <c r="G11" s="28"/>
      <c r="I11" s="28"/>
      <c r="J11" s="28"/>
    </row>
    <row r="12" spans="2:10" ht="15" customHeight="1" x14ac:dyDescent="0.25">
      <c r="B12" s="110" t="s">
        <v>9</v>
      </c>
      <c r="C12" s="180">
        <v>32878176.16</v>
      </c>
      <c r="D12" s="175"/>
      <c r="E12" s="149"/>
      <c r="F12" s="28"/>
      <c r="G12" s="28"/>
      <c r="H12" s="28"/>
    </row>
    <row r="13" spans="2:10" ht="15" customHeight="1" x14ac:dyDescent="0.25">
      <c r="B13" s="110" t="s">
        <v>10</v>
      </c>
      <c r="C13" s="180">
        <v>-47890927.700000003</v>
      </c>
      <c r="D13" s="180"/>
      <c r="E13" s="149"/>
      <c r="F13" s="28"/>
      <c r="G13" s="28"/>
      <c r="H13" s="28"/>
    </row>
    <row r="14" spans="2:10" ht="15" customHeight="1" x14ac:dyDescent="0.25">
      <c r="B14" s="110" t="s">
        <v>11</v>
      </c>
      <c r="C14" s="150"/>
      <c r="D14" s="180">
        <v>227530.72000000003</v>
      </c>
      <c r="E14" s="149"/>
      <c r="F14" s="28"/>
      <c r="G14" s="28"/>
      <c r="H14" s="28"/>
    </row>
    <row r="15" spans="2:10" ht="22.8" x14ac:dyDescent="0.25">
      <c r="B15" s="111" t="s">
        <v>94</v>
      </c>
      <c r="C15" s="117">
        <v>21114820.129299417</v>
      </c>
      <c r="D15" s="117">
        <v>3658678.0339999991</v>
      </c>
      <c r="E15" s="120" t="s">
        <v>403</v>
      </c>
      <c r="F15" s="28"/>
      <c r="G15" s="28"/>
    </row>
    <row r="16" spans="2:10" s="30" customFormat="1" ht="15" customHeight="1" x14ac:dyDescent="0.2">
      <c r="B16" s="121"/>
      <c r="C16" s="172" t="s">
        <v>151</v>
      </c>
      <c r="D16" s="172" t="s">
        <v>150</v>
      </c>
      <c r="E16" s="171">
        <v>24773498.163299415</v>
      </c>
      <c r="F16" s="32"/>
      <c r="G16" s="32"/>
    </row>
    <row r="17" spans="2:10" s="30" customFormat="1" ht="15" customHeight="1" x14ac:dyDescent="0.2">
      <c r="B17" s="121" t="s">
        <v>404</v>
      </c>
      <c r="C17" s="177">
        <v>83191605.080000058</v>
      </c>
      <c r="D17" s="177">
        <v>2210160.0799999991</v>
      </c>
      <c r="E17" s="171">
        <v>85401765.160000056</v>
      </c>
      <c r="F17" s="32"/>
      <c r="G17" s="32"/>
      <c r="H17" s="32"/>
      <c r="I17" s="32"/>
      <c r="J17" s="32"/>
    </row>
    <row r="18" spans="2:10" ht="15" customHeight="1" x14ac:dyDescent="0.25">
      <c r="B18" s="35"/>
      <c r="C18" s="79"/>
      <c r="D18" s="79"/>
      <c r="E18" s="28"/>
      <c r="G18" s="28"/>
      <c r="H18" s="28"/>
      <c r="I18" s="28"/>
    </row>
    <row r="19" spans="2:10" ht="15" customHeight="1" x14ac:dyDescent="0.25">
      <c r="B19" s="6" t="s">
        <v>146</v>
      </c>
      <c r="C19" s="27"/>
      <c r="E19" s="28"/>
      <c r="G19" s="28"/>
    </row>
    <row r="20" spans="2:10" ht="15" customHeight="1" x14ac:dyDescent="0.25">
      <c r="B20" s="6"/>
      <c r="C20" s="27"/>
      <c r="E20" s="4"/>
    </row>
    <row r="21" spans="2:10" x14ac:dyDescent="0.25">
      <c r="C21" s="212"/>
      <c r="D21" s="96"/>
      <c r="E21" s="96"/>
    </row>
    <row r="22" spans="2:10" x14ac:dyDescent="0.25">
      <c r="B22" s="233"/>
      <c r="C22" s="234"/>
      <c r="D22" s="234"/>
      <c r="E22" s="235"/>
    </row>
    <row r="23" spans="2:10" x14ac:dyDescent="0.25">
      <c r="B23" s="35"/>
      <c r="C23" s="236"/>
      <c r="D23" s="236"/>
      <c r="E23" s="237"/>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1"/>
  <sheetViews>
    <sheetView showGridLines="0" zoomScaleNormal="100" workbookViewId="0"/>
  </sheetViews>
  <sheetFormatPr baseColWidth="10" defaultColWidth="10.88671875" defaultRowHeight="13.8" x14ac:dyDescent="0.25"/>
  <cols>
    <col min="1" max="1" width="7.5546875" style="4" customWidth="1"/>
    <col min="2" max="2" width="52.33203125" style="4" customWidth="1"/>
    <col min="3" max="4" width="21.6640625" style="27" customWidth="1"/>
    <col min="5" max="5" width="13.33203125" style="4" bestFit="1" customWidth="1"/>
    <col min="6" max="6" width="14.33203125" style="4" bestFit="1" customWidth="1"/>
    <col min="7" max="7" width="44.109375" style="4" customWidth="1"/>
    <col min="8" max="8" width="49.5546875" style="4" bestFit="1" customWidth="1"/>
    <col min="9" max="10" width="13.109375" style="4" bestFit="1" customWidth="1"/>
    <col min="11" max="16384" width="10.88671875" style="4"/>
  </cols>
  <sheetData>
    <row r="1" spans="2:11" ht="14.4" x14ac:dyDescent="0.3">
      <c r="B1" s="26" t="s">
        <v>17</v>
      </c>
    </row>
    <row r="2" spans="2:11" x14ac:dyDescent="0.25">
      <c r="B2" s="29" t="s">
        <v>18</v>
      </c>
    </row>
    <row r="3" spans="2:11" x14ac:dyDescent="0.25">
      <c r="B3" s="29"/>
    </row>
    <row r="4" spans="2:11" s="30" customFormat="1" ht="17.100000000000001" customHeight="1" x14ac:dyDescent="0.3">
      <c r="B4" s="365" t="s">
        <v>35</v>
      </c>
      <c r="C4" s="365"/>
      <c r="D4" s="31"/>
    </row>
    <row r="5" spans="2:11" s="30" customFormat="1" ht="17.100000000000001" customHeight="1" x14ac:dyDescent="0.3">
      <c r="B5" s="365" t="s">
        <v>12</v>
      </c>
      <c r="C5" s="365"/>
      <c r="D5" s="7"/>
    </row>
    <row r="6" spans="2:11" x14ac:dyDescent="0.25">
      <c r="B6" s="33" t="s">
        <v>399</v>
      </c>
      <c r="C6" s="33"/>
      <c r="D6" s="33"/>
      <c r="E6" s="33"/>
    </row>
    <row r="7" spans="2:11" x14ac:dyDescent="0.25">
      <c r="B7" s="366" t="s">
        <v>41</v>
      </c>
      <c r="C7" s="366"/>
      <c r="D7" s="45"/>
    </row>
    <row r="9" spans="2:11" s="30" customFormat="1" ht="15" customHeight="1" x14ac:dyDescent="0.2">
      <c r="B9" s="135"/>
      <c r="C9" s="221" t="s">
        <v>400</v>
      </c>
      <c r="D9" s="221" t="s">
        <v>401</v>
      </c>
      <c r="G9" s="355"/>
      <c r="H9" s="240"/>
      <c r="I9" s="240"/>
    </row>
    <row r="10" spans="2:11" ht="15" customHeight="1" x14ac:dyDescent="0.25">
      <c r="B10" s="59" t="s">
        <v>13</v>
      </c>
      <c r="C10" s="228"/>
      <c r="D10" s="343"/>
      <c r="G10" s="356"/>
      <c r="H10" s="241"/>
      <c r="I10" s="241"/>
    </row>
    <row r="11" spans="2:11" ht="15" customHeight="1" x14ac:dyDescent="0.25">
      <c r="B11" s="59" t="s">
        <v>14</v>
      </c>
      <c r="C11" s="228"/>
      <c r="D11" s="344"/>
      <c r="G11" s="356"/>
      <c r="H11" s="241"/>
      <c r="I11" s="241"/>
    </row>
    <row r="12" spans="2:11" ht="15" customHeight="1" x14ac:dyDescent="0.25">
      <c r="B12" s="60" t="s">
        <v>36</v>
      </c>
      <c r="C12" s="238">
        <v>0</v>
      </c>
      <c r="D12" s="238">
        <v>-3083728.9999999851</v>
      </c>
      <c r="F12" s="28"/>
      <c r="G12" s="242"/>
      <c r="H12" s="244"/>
      <c r="I12" s="243"/>
      <c r="J12" s="105"/>
      <c r="K12" s="176"/>
    </row>
    <row r="13" spans="2:11" ht="15" customHeight="1" x14ac:dyDescent="0.25">
      <c r="B13" s="60" t="s">
        <v>398</v>
      </c>
      <c r="C13" s="238">
        <v>8602478.9899999946</v>
      </c>
      <c r="D13" s="238">
        <v>0</v>
      </c>
      <c r="F13" s="28"/>
      <c r="G13" s="242"/>
      <c r="H13" s="244"/>
      <c r="I13" s="243"/>
      <c r="J13" s="105"/>
      <c r="K13" s="176"/>
    </row>
    <row r="14" spans="2:11" ht="15" customHeight="1" x14ac:dyDescent="0.25">
      <c r="B14" s="60" t="s">
        <v>375</v>
      </c>
      <c r="C14" s="238">
        <v>347914.62100000045</v>
      </c>
      <c r="D14" s="238">
        <v>902341.46999999927</v>
      </c>
      <c r="F14" s="28"/>
      <c r="G14" s="242"/>
      <c r="H14" s="244"/>
      <c r="I14" s="244"/>
      <c r="J14" s="105"/>
      <c r="K14" s="176"/>
    </row>
    <row r="15" spans="2:11" ht="15" customHeight="1" x14ac:dyDescent="0.25">
      <c r="B15" s="60" t="s">
        <v>231</v>
      </c>
      <c r="C15" s="238">
        <v>36249.110000000044</v>
      </c>
      <c r="D15" s="238">
        <v>36249.159999999822</v>
      </c>
      <c r="F15" s="28"/>
      <c r="G15" s="242"/>
      <c r="H15" s="244"/>
      <c r="I15" s="244"/>
      <c r="J15" s="105"/>
      <c r="K15" s="176"/>
    </row>
    <row r="16" spans="2:11" ht="15" customHeight="1" x14ac:dyDescent="0.25">
      <c r="B16" s="60" t="s">
        <v>37</v>
      </c>
      <c r="C16" s="238">
        <v>-132408.97000000012</v>
      </c>
      <c r="D16" s="238">
        <v>-357708.85000000015</v>
      </c>
      <c r="F16" s="28"/>
      <c r="G16" s="245"/>
      <c r="H16" s="248"/>
      <c r="I16" s="243"/>
      <c r="J16" s="105"/>
      <c r="K16" s="176"/>
    </row>
    <row r="17" spans="2:11" ht="15" customHeight="1" x14ac:dyDescent="0.25">
      <c r="B17" s="60" t="s">
        <v>405</v>
      </c>
      <c r="C17" s="238">
        <v>-852687.66999999993</v>
      </c>
      <c r="D17" s="238">
        <v>-33613.769999999997</v>
      </c>
      <c r="F17" s="28"/>
      <c r="G17" s="242"/>
      <c r="H17" s="244"/>
      <c r="I17" s="244"/>
      <c r="J17" s="105"/>
      <c r="K17" s="105"/>
    </row>
    <row r="18" spans="2:11" ht="15" customHeight="1" x14ac:dyDescent="0.25">
      <c r="B18" s="60"/>
      <c r="C18" s="228"/>
      <c r="D18" s="345"/>
      <c r="G18" s="242"/>
      <c r="H18" s="244"/>
      <c r="I18" s="241"/>
      <c r="J18" s="105"/>
    </row>
    <row r="19" spans="2:11" s="30" customFormat="1" ht="15" customHeight="1" x14ac:dyDescent="0.25">
      <c r="B19" s="61" t="s">
        <v>38</v>
      </c>
      <c r="C19" s="239">
        <v>8001546.0809999947</v>
      </c>
      <c r="D19" s="239">
        <v>-2536460.9899999863</v>
      </c>
      <c r="G19" s="242"/>
      <c r="H19" s="241"/>
      <c r="I19" s="246"/>
      <c r="J19" s="247"/>
    </row>
    <row r="20" spans="2:11" ht="15" customHeight="1" x14ac:dyDescent="0.25">
      <c r="B20" s="59" t="s">
        <v>15</v>
      </c>
      <c r="C20" s="224"/>
      <c r="D20" s="224"/>
      <c r="G20" s="245"/>
      <c r="H20" s="248"/>
      <c r="I20" s="241"/>
      <c r="J20" s="105"/>
    </row>
    <row r="21" spans="2:11" ht="15" customHeight="1" x14ac:dyDescent="0.25">
      <c r="B21" s="60" t="s">
        <v>10</v>
      </c>
      <c r="C21" s="238">
        <v>-47890927.700000003</v>
      </c>
      <c r="D21" s="238">
        <v>-96676126.609999999</v>
      </c>
      <c r="E21" s="28"/>
      <c r="F21" s="28"/>
      <c r="G21" s="245"/>
      <c r="H21" s="248"/>
      <c r="I21" s="243"/>
      <c r="J21" s="105"/>
      <c r="K21" s="176"/>
    </row>
    <row r="22" spans="2:11" ht="15" customHeight="1" x14ac:dyDescent="0.25">
      <c r="B22" s="60" t="s">
        <v>9</v>
      </c>
      <c r="C22" s="222">
        <v>32878176.16</v>
      </c>
      <c r="D22" s="238">
        <v>101278693.29000005</v>
      </c>
      <c r="E22" s="28"/>
      <c r="F22" s="28"/>
      <c r="G22" s="249"/>
      <c r="H22" s="248"/>
      <c r="I22" s="244"/>
      <c r="J22" s="105"/>
      <c r="K22" s="105"/>
    </row>
    <row r="23" spans="2:11" ht="15" customHeight="1" x14ac:dyDescent="0.25">
      <c r="B23" s="60"/>
      <c r="C23" s="224"/>
      <c r="D23" s="224"/>
      <c r="H23" s="242"/>
      <c r="I23" s="241"/>
      <c r="J23" s="105"/>
    </row>
    <row r="24" spans="2:11" s="30" customFormat="1" ht="15" customHeight="1" x14ac:dyDescent="0.2">
      <c r="B24" s="61" t="s">
        <v>39</v>
      </c>
      <c r="C24" s="239">
        <v>-15012751.540000003</v>
      </c>
      <c r="D24" s="223">
        <v>4602566.6800000519</v>
      </c>
      <c r="H24" s="245"/>
      <c r="I24" s="248"/>
      <c r="J24" s="181"/>
      <c r="K24" s="181"/>
    </row>
    <row r="25" spans="2:11" ht="15" customHeight="1" x14ac:dyDescent="0.25">
      <c r="B25" s="61" t="s">
        <v>40</v>
      </c>
      <c r="C25" s="223">
        <v>7976947.0400001099</v>
      </c>
      <c r="D25" s="223">
        <v>17728004.010000002</v>
      </c>
      <c r="E25" s="28"/>
      <c r="F25" s="176"/>
      <c r="H25" s="245"/>
      <c r="I25" s="248"/>
      <c r="J25" s="105"/>
      <c r="K25" s="105"/>
    </row>
    <row r="26" spans="2:11" s="114" customFormat="1" ht="15" customHeight="1" x14ac:dyDescent="0.25">
      <c r="B26" s="115" t="s">
        <v>16</v>
      </c>
      <c r="C26" s="223">
        <v>965741.58100010175</v>
      </c>
      <c r="D26" s="223">
        <v>19794109.700000066</v>
      </c>
      <c r="E26" s="104"/>
      <c r="F26" s="104"/>
      <c r="G26" s="104"/>
      <c r="H26" s="249"/>
      <c r="I26" s="250"/>
      <c r="K26" s="104"/>
    </row>
    <row r="27" spans="2:11" x14ac:dyDescent="0.25">
      <c r="B27" s="35"/>
      <c r="C27" s="80"/>
      <c r="D27" s="79"/>
    </row>
    <row r="28" spans="2:11" x14ac:dyDescent="0.25">
      <c r="B28" s="6" t="s">
        <v>146</v>
      </c>
      <c r="C28" s="96"/>
      <c r="D28" s="96"/>
      <c r="E28" s="28"/>
    </row>
    <row r="29" spans="2:11" x14ac:dyDescent="0.25">
      <c r="B29" s="6"/>
      <c r="E29" s="28"/>
    </row>
    <row r="30" spans="2:11" x14ac:dyDescent="0.25">
      <c r="B30" s="6"/>
      <c r="E30" s="28"/>
    </row>
    <row r="31" spans="2:11" x14ac:dyDescent="0.25">
      <c r="B31" s="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W1048346"/>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88671875" style="4" bestFit="1" customWidth="1"/>
    <col min="14" max="16" width="18.6640625" style="4" customWidth="1"/>
    <col min="17" max="17" width="11.5546875" style="4" bestFit="1" customWidth="1"/>
    <col min="18" max="18" width="16.6640625" style="4" customWidth="1"/>
    <col min="19" max="22" width="11.44140625" style="4"/>
    <col min="23" max="23" width="13.88671875" style="4" bestFit="1" customWidth="1"/>
    <col min="24" max="16384" width="11.44140625" style="4"/>
  </cols>
  <sheetData>
    <row r="1" spans="2:18" ht="21" x14ac:dyDescent="0.25">
      <c r="B1" s="368"/>
      <c r="C1" s="368"/>
      <c r="D1" s="368"/>
      <c r="E1" s="368"/>
      <c r="F1" s="368"/>
      <c r="G1" s="368"/>
      <c r="H1" s="368"/>
      <c r="I1" s="368"/>
      <c r="J1" s="368"/>
      <c r="K1" s="3"/>
      <c r="L1" s="3"/>
      <c r="M1" s="3"/>
      <c r="N1" s="3"/>
      <c r="O1" s="3"/>
      <c r="P1" s="3"/>
      <c r="Q1" s="3"/>
      <c r="R1" s="3"/>
    </row>
    <row r="2" spans="2:18" ht="22.8" x14ac:dyDescent="0.25">
      <c r="B2" s="369" t="s">
        <v>35</v>
      </c>
      <c r="C2" s="369"/>
      <c r="D2" s="369"/>
      <c r="E2" s="369"/>
      <c r="F2" s="369"/>
      <c r="G2" s="369"/>
      <c r="H2" s="369"/>
      <c r="I2" s="369"/>
      <c r="J2" s="369"/>
      <c r="K2" s="1"/>
      <c r="L2" s="1"/>
      <c r="M2" s="1"/>
      <c r="N2" s="1"/>
      <c r="O2" s="1"/>
      <c r="P2" s="1"/>
      <c r="Q2" s="1"/>
      <c r="R2" s="1"/>
    </row>
    <row r="3" spans="2:18" ht="18.600000000000001" x14ac:dyDescent="0.25">
      <c r="B3" s="369" t="s">
        <v>25</v>
      </c>
      <c r="C3" s="369"/>
      <c r="D3" s="369"/>
      <c r="E3" s="369"/>
      <c r="F3" s="369"/>
      <c r="G3" s="369"/>
      <c r="H3" s="369"/>
      <c r="I3" s="369"/>
      <c r="J3" s="369"/>
      <c r="K3" s="3"/>
      <c r="L3" s="3"/>
      <c r="M3" s="3"/>
      <c r="N3" s="3"/>
      <c r="O3" s="3"/>
      <c r="P3" s="3"/>
      <c r="Q3" s="3"/>
      <c r="R3" s="3"/>
    </row>
    <row r="4" spans="2:18" ht="16.8" x14ac:dyDescent="0.25">
      <c r="B4" s="370" t="s">
        <v>406</v>
      </c>
      <c r="C4" s="370"/>
      <c r="D4" s="370"/>
      <c r="E4" s="370"/>
      <c r="F4" s="370"/>
      <c r="G4" s="370"/>
      <c r="H4" s="370"/>
      <c r="I4" s="370"/>
      <c r="J4" s="370"/>
      <c r="K4" s="2"/>
      <c r="L4" s="2"/>
      <c r="M4" s="2"/>
      <c r="N4" s="2"/>
      <c r="O4" s="2"/>
      <c r="P4" s="2"/>
      <c r="Q4" s="2"/>
      <c r="R4" s="2"/>
    </row>
    <row r="5" spans="2:18" ht="20.100000000000001" customHeight="1" x14ac:dyDescent="0.25">
      <c r="B5" s="371" t="s">
        <v>41</v>
      </c>
      <c r="C5" s="371"/>
      <c r="D5" s="371"/>
      <c r="E5" s="371"/>
      <c r="F5" s="371"/>
      <c r="G5" s="371"/>
      <c r="H5" s="371"/>
      <c r="I5" s="371"/>
      <c r="J5" s="371"/>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42</v>
      </c>
      <c r="C7" s="9"/>
      <c r="D7" s="9"/>
      <c r="E7" s="9"/>
      <c r="F7" s="9"/>
      <c r="G7" s="9"/>
      <c r="H7" s="9"/>
      <c r="I7" s="9"/>
      <c r="J7" s="9"/>
      <c r="K7" s="9"/>
      <c r="L7" s="9"/>
      <c r="M7" s="9"/>
      <c r="N7" s="9"/>
      <c r="O7" s="9"/>
      <c r="P7" s="9"/>
      <c r="Q7" s="9"/>
      <c r="R7" s="9"/>
    </row>
    <row r="8" spans="2:18" s="10" customFormat="1" ht="24.9" customHeight="1" x14ac:dyDescent="0.3">
      <c r="B8" s="8" t="s">
        <v>43</v>
      </c>
      <c r="C8" s="9"/>
      <c r="D8" s="9"/>
      <c r="E8" s="9"/>
      <c r="F8" s="9"/>
      <c r="G8" s="9"/>
      <c r="H8" s="9"/>
      <c r="I8" s="9"/>
      <c r="J8" s="9"/>
      <c r="K8" s="9"/>
      <c r="L8" s="9"/>
      <c r="M8" s="9"/>
      <c r="N8" s="9"/>
      <c r="O8" s="9"/>
      <c r="P8" s="9"/>
      <c r="Q8" s="9"/>
      <c r="R8" s="9"/>
    </row>
    <row r="9" spans="2:18" s="10" customFormat="1" ht="39" customHeight="1" x14ac:dyDescent="0.3">
      <c r="B9" s="373" t="s">
        <v>136</v>
      </c>
      <c r="C9" s="373"/>
      <c r="D9" s="373"/>
      <c r="E9" s="373"/>
      <c r="F9" s="373"/>
      <c r="G9" s="373"/>
      <c r="H9" s="373"/>
      <c r="I9" s="373"/>
      <c r="J9" s="373"/>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373" t="s">
        <v>255</v>
      </c>
      <c r="C11" s="373"/>
      <c r="D11" s="373"/>
      <c r="E11" s="373"/>
      <c r="F11" s="373"/>
      <c r="G11" s="373"/>
      <c r="H11" s="373"/>
      <c r="I11" s="373"/>
      <c r="J11" s="373"/>
      <c r="K11" s="9"/>
      <c r="L11" s="9"/>
      <c r="M11" s="9"/>
      <c r="N11" s="9"/>
      <c r="O11" s="9"/>
      <c r="P11" s="9"/>
      <c r="Q11" s="9"/>
      <c r="R11" s="9"/>
    </row>
    <row r="12" spans="2:18" s="10" customFormat="1" ht="72" customHeight="1" x14ac:dyDescent="0.3">
      <c r="B12" s="373" t="s">
        <v>376</v>
      </c>
      <c r="C12" s="373"/>
      <c r="D12" s="373"/>
      <c r="E12" s="373"/>
      <c r="F12" s="373"/>
      <c r="G12" s="373"/>
      <c r="H12" s="373"/>
      <c r="I12" s="373"/>
      <c r="J12" s="373"/>
      <c r="K12" s="9"/>
      <c r="L12" s="9"/>
      <c r="M12" s="9"/>
      <c r="N12" s="9"/>
      <c r="O12" s="9"/>
      <c r="P12" s="9"/>
      <c r="Q12" s="9"/>
      <c r="R12" s="9"/>
    </row>
    <row r="13" spans="2:18" s="10" customFormat="1" ht="54.75" customHeight="1" x14ac:dyDescent="0.3">
      <c r="B13" s="378" t="s">
        <v>137</v>
      </c>
      <c r="C13" s="378"/>
      <c r="D13" s="378"/>
      <c r="E13" s="378"/>
      <c r="F13" s="378"/>
      <c r="G13" s="378"/>
      <c r="H13" s="378"/>
      <c r="I13" s="378"/>
      <c r="J13" s="378"/>
      <c r="K13" s="12"/>
      <c r="L13" s="12"/>
      <c r="M13" s="12"/>
      <c r="N13" s="12"/>
      <c r="O13" s="12"/>
      <c r="P13" s="12"/>
      <c r="Q13" s="12"/>
      <c r="R13" s="12"/>
    </row>
    <row r="15" spans="2:18" ht="16.8" x14ac:dyDescent="0.3">
      <c r="B15" s="62" t="s">
        <v>377</v>
      </c>
    </row>
    <row r="17" spans="2:11" ht="16.8" x14ac:dyDescent="0.3">
      <c r="B17" s="62" t="s">
        <v>44</v>
      </c>
    </row>
    <row r="19" spans="2:11" ht="99.6" customHeight="1" x14ac:dyDescent="0.3">
      <c r="B19" s="374" t="s">
        <v>45</v>
      </c>
      <c r="C19" s="374"/>
      <c r="D19" s="374"/>
      <c r="E19" s="374"/>
      <c r="F19" s="374"/>
      <c r="G19" s="374"/>
      <c r="H19" s="374"/>
      <c r="I19" s="374"/>
      <c r="J19" s="374"/>
    </row>
    <row r="20" spans="2:11" ht="68.25" customHeight="1" x14ac:dyDescent="0.3">
      <c r="B20" s="374" t="s">
        <v>46</v>
      </c>
      <c r="C20" s="375"/>
      <c r="D20" s="375"/>
      <c r="E20" s="375"/>
      <c r="F20" s="375"/>
      <c r="G20" s="375"/>
      <c r="H20" s="375"/>
      <c r="I20" s="375"/>
      <c r="J20" s="375"/>
    </row>
    <row r="21" spans="2:11" ht="32.25" customHeight="1" x14ac:dyDescent="0.3">
      <c r="B21" s="374" t="s">
        <v>47</v>
      </c>
      <c r="C21" s="374"/>
      <c r="D21" s="374"/>
      <c r="E21" s="374"/>
      <c r="F21" s="374"/>
      <c r="G21" s="374"/>
      <c r="H21" s="374"/>
      <c r="I21" s="374"/>
      <c r="J21" s="374"/>
    </row>
    <row r="22" spans="2:11" ht="17.25" customHeight="1" x14ac:dyDescent="0.3">
      <c r="B22" s="63"/>
      <c r="C22" s="63"/>
      <c r="D22" s="63"/>
      <c r="E22" s="63"/>
      <c r="F22" s="63"/>
      <c r="G22" s="63"/>
      <c r="H22" s="63"/>
      <c r="I22" s="63"/>
      <c r="J22" s="63"/>
    </row>
    <row r="23" spans="2:11" ht="19.5" customHeight="1" x14ac:dyDescent="0.3">
      <c r="B23" s="376" t="s">
        <v>48</v>
      </c>
      <c r="C23" s="376"/>
      <c r="D23" s="376"/>
      <c r="E23" s="63"/>
      <c r="F23" s="63"/>
      <c r="G23" s="63"/>
      <c r="H23" s="63"/>
      <c r="I23" s="63"/>
      <c r="J23" s="63"/>
    </row>
    <row r="24" spans="2:11" ht="9.75" customHeight="1" x14ac:dyDescent="0.3">
      <c r="B24" s="64"/>
      <c r="C24" s="64"/>
      <c r="D24" s="64"/>
      <c r="E24" s="63"/>
      <c r="F24" s="63"/>
      <c r="G24" s="63"/>
      <c r="H24" s="63"/>
      <c r="I24" s="63"/>
      <c r="J24" s="63"/>
    </row>
    <row r="25" spans="2:11" ht="36.75" customHeight="1" x14ac:dyDescent="0.3">
      <c r="B25" s="377" t="s">
        <v>83</v>
      </c>
      <c r="C25" s="377"/>
      <c r="D25" s="377"/>
      <c r="E25" s="377"/>
      <c r="F25" s="377"/>
      <c r="G25" s="377"/>
      <c r="H25" s="377"/>
      <c r="I25" s="377"/>
      <c r="J25" s="377"/>
    </row>
    <row r="26" spans="2:11" ht="21" customHeight="1" x14ac:dyDescent="0.3">
      <c r="B26" s="63"/>
      <c r="C26" s="63"/>
      <c r="D26" s="63"/>
      <c r="E26" s="63"/>
      <c r="F26" s="63"/>
      <c r="G26" s="63"/>
      <c r="H26" s="63"/>
      <c r="I26" s="63"/>
      <c r="J26" s="63"/>
    </row>
    <row r="27" spans="2:11" ht="14.25" customHeight="1" x14ac:dyDescent="0.3">
      <c r="B27" s="379" t="s">
        <v>49</v>
      </c>
      <c r="C27" s="379"/>
      <c r="D27" s="66" t="s">
        <v>50</v>
      </c>
      <c r="E27" s="67" t="s">
        <v>51</v>
      </c>
      <c r="F27" s="63"/>
      <c r="G27" s="63"/>
      <c r="H27" s="372"/>
      <c r="I27" s="372"/>
      <c r="J27" s="251"/>
      <c r="K27" s="252"/>
    </row>
    <row r="28" spans="2:11" ht="36" customHeight="1" x14ac:dyDescent="0.3">
      <c r="B28" s="380" t="s">
        <v>52</v>
      </c>
      <c r="C28" s="380"/>
      <c r="D28" s="97">
        <v>0</v>
      </c>
      <c r="E28" s="97">
        <v>1</v>
      </c>
      <c r="F28" s="63"/>
      <c r="G28" s="63"/>
      <c r="H28" s="367"/>
      <c r="I28" s="367"/>
      <c r="J28" s="253"/>
      <c r="K28" s="253"/>
    </row>
    <row r="29" spans="2:11" ht="36" customHeight="1" x14ac:dyDescent="0.3">
      <c r="B29" s="381" t="s">
        <v>164</v>
      </c>
      <c r="C29" s="382"/>
      <c r="D29" s="97">
        <v>0</v>
      </c>
      <c r="E29" s="97">
        <v>1</v>
      </c>
      <c r="F29" s="63"/>
      <c r="G29" s="63"/>
      <c r="H29" s="367"/>
      <c r="I29" s="367"/>
      <c r="J29" s="253"/>
      <c r="K29" s="253"/>
    </row>
    <row r="30" spans="2:11" ht="32.25" customHeight="1" x14ac:dyDescent="0.3">
      <c r="B30" s="380" t="s">
        <v>53</v>
      </c>
      <c r="C30" s="380"/>
      <c r="D30" s="97">
        <v>0</v>
      </c>
      <c r="E30" s="97">
        <v>0.9</v>
      </c>
      <c r="F30" s="63"/>
      <c r="G30" s="63"/>
      <c r="H30" s="367"/>
      <c r="I30" s="367"/>
      <c r="J30" s="253"/>
      <c r="K30" s="253"/>
    </row>
    <row r="31" spans="2:11" ht="56.25" customHeight="1" x14ac:dyDescent="0.3">
      <c r="B31" s="380" t="s">
        <v>165</v>
      </c>
      <c r="C31" s="380"/>
      <c r="D31" s="97">
        <v>0</v>
      </c>
      <c r="E31" s="97">
        <v>0.9</v>
      </c>
      <c r="F31" s="63"/>
      <c r="G31" s="63"/>
      <c r="H31" s="367"/>
      <c r="I31" s="367"/>
      <c r="J31" s="253"/>
      <c r="K31" s="253"/>
    </row>
    <row r="32" spans="2:11" ht="67.5" customHeight="1" x14ac:dyDescent="0.3">
      <c r="B32" s="380" t="s">
        <v>166</v>
      </c>
      <c r="C32" s="380"/>
      <c r="D32" s="97">
        <v>0</v>
      </c>
      <c r="E32" s="97">
        <v>0.5</v>
      </c>
      <c r="F32" s="63"/>
      <c r="G32" s="63"/>
      <c r="H32" s="367"/>
      <c r="I32" s="367"/>
      <c r="J32" s="253"/>
      <c r="K32" s="253"/>
    </row>
    <row r="33" spans="2:23" ht="69.75" customHeight="1" x14ac:dyDescent="0.3">
      <c r="B33" s="380" t="s">
        <v>167</v>
      </c>
      <c r="C33" s="380"/>
      <c r="D33" s="97">
        <v>0</v>
      </c>
      <c r="E33" s="97">
        <v>0.7</v>
      </c>
      <c r="F33" s="63"/>
      <c r="G33" s="63"/>
      <c r="H33" s="367"/>
      <c r="I33" s="367"/>
      <c r="J33" s="253"/>
      <c r="K33" s="253"/>
    </row>
    <row r="34" spans="2:23" ht="83.25" customHeight="1" x14ac:dyDescent="0.3">
      <c r="B34" s="380" t="s">
        <v>168</v>
      </c>
      <c r="C34" s="380"/>
      <c r="D34" s="97">
        <v>0</v>
      </c>
      <c r="E34" s="97">
        <v>0.5</v>
      </c>
      <c r="F34" s="63"/>
      <c r="G34" s="63"/>
      <c r="H34" s="367"/>
      <c r="I34" s="367"/>
      <c r="J34" s="253"/>
      <c r="K34" s="253"/>
    </row>
    <row r="35" spans="2:23" ht="69" customHeight="1" x14ac:dyDescent="0.3">
      <c r="B35" s="380" t="s">
        <v>169</v>
      </c>
      <c r="C35" s="380"/>
      <c r="D35" s="97">
        <v>0</v>
      </c>
      <c r="E35" s="97">
        <v>0.5</v>
      </c>
      <c r="F35" s="63"/>
      <c r="G35" s="63"/>
      <c r="H35" s="367"/>
      <c r="I35" s="367"/>
      <c r="J35" s="253"/>
      <c r="K35" s="253"/>
    </row>
    <row r="36" spans="2:23" ht="62.25" customHeight="1" x14ac:dyDescent="0.3">
      <c r="B36" s="380" t="s">
        <v>170</v>
      </c>
      <c r="C36" s="380"/>
      <c r="D36" s="97">
        <v>0</v>
      </c>
      <c r="E36" s="97">
        <v>0.3</v>
      </c>
      <c r="F36" s="63"/>
      <c r="G36" s="63"/>
      <c r="H36" s="367"/>
      <c r="I36" s="367"/>
      <c r="J36" s="253"/>
      <c r="K36" s="253"/>
    </row>
    <row r="37" spans="2:23" ht="32.25" customHeight="1" x14ac:dyDescent="0.3">
      <c r="B37" s="65"/>
      <c r="C37" s="63"/>
      <c r="D37" s="63"/>
      <c r="E37" s="63"/>
      <c r="F37" s="63"/>
      <c r="G37" s="63"/>
      <c r="H37" s="63"/>
      <c r="I37" s="63"/>
      <c r="J37" s="63"/>
    </row>
    <row r="38" spans="2:23" ht="38.4" customHeight="1" x14ac:dyDescent="0.25">
      <c r="B38" s="373" t="s">
        <v>159</v>
      </c>
      <c r="C38" s="373"/>
      <c r="D38" s="373"/>
      <c r="E38" s="373"/>
      <c r="F38" s="373"/>
      <c r="G38" s="373"/>
      <c r="H38" s="373"/>
      <c r="I38" s="373"/>
      <c r="J38" s="373"/>
    </row>
    <row r="39" spans="2:23" ht="19.2" customHeight="1" x14ac:dyDescent="0.3">
      <c r="B39" s="65"/>
      <c r="C39" s="63"/>
      <c r="D39" s="63"/>
      <c r="E39" s="63"/>
      <c r="F39" s="63"/>
      <c r="G39" s="63"/>
      <c r="H39" s="63"/>
      <c r="I39" s="63"/>
      <c r="J39" s="63"/>
    </row>
    <row r="40" spans="2:23" ht="16.5" customHeight="1" x14ac:dyDescent="0.3">
      <c r="B40" s="68" t="s">
        <v>54</v>
      </c>
      <c r="C40" s="63"/>
      <c r="D40" s="63"/>
      <c r="E40" s="63"/>
      <c r="F40" s="63"/>
      <c r="G40" s="63"/>
      <c r="H40" s="63"/>
      <c r="I40" s="63"/>
      <c r="J40" s="63"/>
    </row>
    <row r="41" spans="2:23" ht="51" customHeight="1" x14ac:dyDescent="0.25">
      <c r="B41" s="373" t="s">
        <v>159</v>
      </c>
      <c r="C41" s="373"/>
      <c r="D41" s="373"/>
      <c r="E41" s="373"/>
      <c r="F41" s="373"/>
      <c r="G41" s="373"/>
      <c r="H41" s="373"/>
      <c r="I41" s="373"/>
      <c r="J41" s="373"/>
    </row>
    <row r="42" spans="2:23" ht="15" customHeight="1" x14ac:dyDescent="0.25">
      <c r="B42" s="12"/>
      <c r="C42" s="12"/>
      <c r="D42" s="12"/>
      <c r="E42" s="12"/>
      <c r="F42" s="12"/>
      <c r="G42" s="12"/>
      <c r="H42" s="12"/>
      <c r="I42" s="12"/>
      <c r="J42" s="12"/>
    </row>
    <row r="43" spans="2:23" ht="16.5" customHeight="1" x14ac:dyDescent="0.25">
      <c r="B43" s="68" t="s">
        <v>55</v>
      </c>
      <c r="C43" s="12"/>
      <c r="D43" s="12"/>
      <c r="E43" s="12"/>
      <c r="F43" s="12"/>
      <c r="G43" s="12"/>
      <c r="H43" s="12"/>
      <c r="I43" s="12"/>
      <c r="J43" s="12"/>
    </row>
    <row r="44" spans="2:23" ht="9.75" customHeight="1" x14ac:dyDescent="0.25">
      <c r="B44" s="68"/>
      <c r="C44" s="12"/>
      <c r="D44" s="12"/>
      <c r="E44" s="12"/>
      <c r="F44" s="12"/>
      <c r="G44" s="12"/>
      <c r="H44" s="12"/>
      <c r="I44" s="12"/>
      <c r="J44" s="12"/>
    </row>
    <row r="45" spans="2:23" ht="69" customHeight="1" x14ac:dyDescent="0.25">
      <c r="B45" s="373" t="s">
        <v>171</v>
      </c>
      <c r="C45" s="373"/>
      <c r="D45" s="373"/>
      <c r="E45" s="373"/>
      <c r="F45" s="373"/>
      <c r="G45" s="373"/>
      <c r="H45" s="373"/>
      <c r="I45" s="373"/>
      <c r="J45" s="373"/>
      <c r="M45" s="373"/>
      <c r="N45" s="373"/>
      <c r="O45" s="373"/>
      <c r="P45" s="373"/>
      <c r="Q45" s="373"/>
      <c r="R45" s="373"/>
      <c r="S45" s="373"/>
      <c r="T45" s="373"/>
      <c r="U45" s="373"/>
      <c r="W45" s="4" t="b">
        <v>0</v>
      </c>
    </row>
    <row r="46" spans="2:23" ht="16.5" customHeight="1" x14ac:dyDescent="0.25">
      <c r="B46" s="12"/>
      <c r="C46" s="12"/>
      <c r="D46" s="12"/>
      <c r="E46" s="12"/>
      <c r="F46" s="12"/>
      <c r="G46" s="12"/>
      <c r="H46" s="12"/>
      <c r="I46" s="12"/>
      <c r="J46" s="12"/>
      <c r="M46" s="12"/>
      <c r="N46" s="12"/>
      <c r="O46" s="12"/>
      <c r="P46" s="12"/>
      <c r="Q46" s="12"/>
      <c r="R46" s="12"/>
      <c r="S46" s="12"/>
      <c r="T46" s="12"/>
      <c r="U46" s="12"/>
    </row>
    <row r="47" spans="2:23" s="10" customFormat="1" ht="24.9" customHeight="1" x14ac:dyDescent="0.3">
      <c r="B47" s="8" t="s">
        <v>56</v>
      </c>
      <c r="C47" s="9"/>
      <c r="D47" s="9"/>
      <c r="E47" s="9"/>
      <c r="F47" s="9"/>
      <c r="G47" s="9"/>
      <c r="H47" s="9"/>
      <c r="I47" s="9"/>
      <c r="J47" s="9"/>
      <c r="K47" s="9"/>
      <c r="L47" s="9"/>
      <c r="M47" s="8"/>
      <c r="N47" s="9"/>
      <c r="O47" s="9"/>
      <c r="P47" s="9"/>
      <c r="Q47" s="9"/>
      <c r="R47" s="9"/>
      <c r="S47" s="9"/>
      <c r="T47" s="9"/>
      <c r="U47" s="9"/>
      <c r="W47" s="4" t="b">
        <v>0</v>
      </c>
    </row>
    <row r="48" spans="2:23" s="10" customFormat="1" ht="21.75" customHeight="1" x14ac:dyDescent="0.3">
      <c r="B48" s="8" t="s">
        <v>57</v>
      </c>
      <c r="C48" s="9"/>
      <c r="D48" s="9"/>
      <c r="E48" s="9"/>
      <c r="F48" s="9"/>
      <c r="G48" s="9"/>
      <c r="H48" s="9"/>
      <c r="I48" s="9"/>
      <c r="J48" s="9"/>
      <c r="K48" s="9"/>
      <c r="L48" s="9"/>
      <c r="M48" s="8"/>
      <c r="N48" s="9"/>
      <c r="O48" s="9"/>
      <c r="P48" s="9"/>
      <c r="Q48" s="9"/>
      <c r="R48" s="9"/>
      <c r="S48" s="9"/>
      <c r="T48" s="9"/>
      <c r="U48" s="9"/>
      <c r="W48" s="4" t="b">
        <v>0</v>
      </c>
    </row>
    <row r="49" spans="2:23" s="10" customFormat="1" ht="198" customHeight="1" x14ac:dyDescent="0.3">
      <c r="B49" s="373" t="s">
        <v>424</v>
      </c>
      <c r="C49" s="373"/>
      <c r="D49" s="373"/>
      <c r="E49" s="373"/>
      <c r="F49" s="373"/>
      <c r="G49" s="373"/>
      <c r="H49" s="373"/>
      <c r="I49" s="373"/>
      <c r="J49" s="373"/>
      <c r="K49" s="13"/>
      <c r="L49" s="13"/>
      <c r="M49" s="373"/>
      <c r="N49" s="373"/>
      <c r="O49" s="373"/>
      <c r="P49" s="373"/>
      <c r="Q49" s="373"/>
      <c r="R49" s="373"/>
      <c r="S49" s="373"/>
      <c r="T49" s="373"/>
      <c r="U49" s="373"/>
      <c r="W49" s="4" t="b">
        <v>0</v>
      </c>
    </row>
    <row r="50" spans="2:23" s="10" customFormat="1" ht="21" customHeight="1" x14ac:dyDescent="0.3">
      <c r="B50" s="25" t="s">
        <v>58</v>
      </c>
      <c r="C50" s="12"/>
      <c r="D50" s="12"/>
      <c r="E50" s="12"/>
      <c r="F50" s="12"/>
      <c r="G50" s="12"/>
      <c r="H50" s="12"/>
      <c r="I50" s="12"/>
      <c r="J50" s="12"/>
      <c r="K50" s="13"/>
      <c r="L50" s="13"/>
      <c r="M50" s="25"/>
      <c r="N50" s="12"/>
      <c r="O50" s="12"/>
      <c r="P50" s="12"/>
      <c r="Q50" s="12"/>
      <c r="R50" s="12"/>
      <c r="S50" s="12"/>
      <c r="T50" s="12"/>
      <c r="U50" s="12"/>
    </row>
    <row r="51" spans="2:23" s="10" customFormat="1" ht="6" customHeight="1" x14ac:dyDescent="0.3">
      <c r="B51" s="25"/>
      <c r="C51" s="12"/>
      <c r="D51" s="12"/>
      <c r="E51" s="12"/>
      <c r="F51" s="12"/>
      <c r="G51" s="12"/>
      <c r="H51" s="12"/>
      <c r="I51" s="12"/>
      <c r="J51" s="12"/>
      <c r="K51" s="13"/>
      <c r="L51" s="13"/>
      <c r="M51" s="25"/>
      <c r="N51" s="12"/>
      <c r="O51" s="12"/>
      <c r="P51" s="12"/>
      <c r="Q51" s="12"/>
      <c r="R51" s="12"/>
      <c r="S51" s="12"/>
      <c r="T51" s="12"/>
      <c r="U51" s="12"/>
      <c r="W51" s="4" t="b">
        <v>1</v>
      </c>
    </row>
    <row r="52" spans="2:23" s="10" customFormat="1" ht="21" customHeight="1" x14ac:dyDescent="0.3">
      <c r="B52" s="373" t="s">
        <v>59</v>
      </c>
      <c r="C52" s="373"/>
      <c r="D52" s="373"/>
      <c r="E52" s="373"/>
      <c r="F52" s="373"/>
      <c r="G52" s="373"/>
      <c r="H52" s="373"/>
      <c r="I52" s="373"/>
      <c r="J52" s="373"/>
      <c r="K52" s="13"/>
      <c r="L52" s="13"/>
      <c r="M52" s="373"/>
      <c r="N52" s="373"/>
      <c r="O52" s="373"/>
      <c r="P52" s="373"/>
      <c r="Q52" s="373"/>
      <c r="R52" s="373"/>
      <c r="S52" s="373"/>
      <c r="T52" s="373"/>
      <c r="U52" s="373"/>
    </row>
    <row r="53" spans="2:23" s="10" customFormat="1" ht="18.75" customHeight="1" x14ac:dyDescent="0.3">
      <c r="B53" s="11"/>
      <c r="C53" s="9"/>
      <c r="D53" s="9"/>
      <c r="E53" s="9"/>
      <c r="F53" s="9"/>
      <c r="G53" s="9"/>
      <c r="H53" s="9"/>
      <c r="I53" s="9"/>
      <c r="J53" s="9"/>
      <c r="K53" s="9"/>
      <c r="L53" s="9"/>
      <c r="M53" s="11"/>
      <c r="N53" s="9"/>
      <c r="O53" s="9"/>
      <c r="P53" s="9"/>
      <c r="Q53" s="9"/>
      <c r="R53" s="9"/>
      <c r="S53" s="9"/>
      <c r="T53" s="9"/>
      <c r="U53" s="9"/>
    </row>
    <row r="54" spans="2:23" s="10" customFormat="1" ht="93.75" customHeight="1" x14ac:dyDescent="0.3">
      <c r="B54" s="383" t="s">
        <v>84</v>
      </c>
      <c r="C54" s="383"/>
      <c r="D54" s="383"/>
      <c r="E54" s="383"/>
      <c r="F54" s="383"/>
      <c r="G54" s="383"/>
      <c r="H54" s="383"/>
      <c r="I54" s="383"/>
      <c r="J54" s="383"/>
      <c r="K54" s="14"/>
      <c r="L54" s="14"/>
      <c r="M54" s="383"/>
      <c r="N54" s="383"/>
      <c r="O54" s="383"/>
      <c r="P54" s="383"/>
      <c r="Q54" s="383"/>
      <c r="R54" s="383"/>
      <c r="S54" s="383"/>
      <c r="T54" s="383"/>
      <c r="U54" s="383"/>
      <c r="W54" s="4" t="b">
        <v>0</v>
      </c>
    </row>
    <row r="55" spans="2:23" s="10" customFormat="1" ht="43.5" customHeight="1" x14ac:dyDescent="0.3">
      <c r="B55" s="383" t="s">
        <v>281</v>
      </c>
      <c r="C55" s="383"/>
      <c r="D55" s="383"/>
      <c r="E55" s="383"/>
      <c r="F55" s="383"/>
      <c r="G55" s="383"/>
      <c r="H55" s="383"/>
      <c r="I55" s="383"/>
      <c r="J55" s="383"/>
      <c r="K55" s="14"/>
      <c r="L55" s="14"/>
      <c r="M55" s="383"/>
      <c r="N55" s="383"/>
      <c r="O55" s="383"/>
      <c r="P55" s="383"/>
      <c r="Q55" s="383"/>
      <c r="R55" s="383"/>
      <c r="S55" s="383"/>
      <c r="T55" s="383"/>
      <c r="U55" s="383"/>
    </row>
    <row r="56" spans="2:23" s="10" customFormat="1" ht="27" customHeight="1" x14ac:dyDescent="0.3">
      <c r="B56" s="383" t="s">
        <v>85</v>
      </c>
      <c r="C56" s="383"/>
      <c r="D56" s="383"/>
      <c r="E56" s="383"/>
      <c r="F56" s="383"/>
      <c r="G56" s="383"/>
      <c r="H56" s="383"/>
      <c r="I56" s="383"/>
      <c r="J56" s="383"/>
      <c r="K56" s="14"/>
      <c r="L56" s="14"/>
      <c r="M56" s="383"/>
      <c r="N56" s="383"/>
      <c r="O56" s="383"/>
      <c r="P56" s="383"/>
      <c r="Q56" s="383"/>
      <c r="R56" s="383"/>
      <c r="S56" s="383"/>
      <c r="T56" s="383"/>
      <c r="U56" s="383"/>
      <c r="W56" s="4" t="b">
        <v>0</v>
      </c>
    </row>
    <row r="57" spans="2:23" s="10" customFormat="1" ht="15" customHeight="1" x14ac:dyDescent="0.3">
      <c r="B57" s="15"/>
      <c r="C57" s="15"/>
      <c r="D57" s="15"/>
      <c r="E57" s="15"/>
      <c r="F57" s="15"/>
      <c r="G57" s="15"/>
      <c r="H57" s="15"/>
      <c r="I57" s="15"/>
      <c r="J57" s="15"/>
      <c r="K57" s="14"/>
      <c r="L57" s="14"/>
      <c r="M57" s="15"/>
      <c r="N57" s="15"/>
      <c r="O57" s="15"/>
      <c r="P57" s="15"/>
      <c r="Q57" s="15"/>
      <c r="R57" s="15"/>
      <c r="S57" s="15"/>
      <c r="T57" s="15"/>
      <c r="U57" s="15"/>
    </row>
    <row r="58" spans="2:23" s="10" customFormat="1" ht="36" customHeight="1" x14ac:dyDescent="0.3">
      <c r="B58" s="384" t="s">
        <v>152</v>
      </c>
      <c r="C58" s="384"/>
      <c r="D58" s="384"/>
      <c r="E58" s="384"/>
      <c r="F58" s="384"/>
      <c r="G58" s="384"/>
      <c r="H58" s="384"/>
      <c r="I58" s="384"/>
      <c r="J58" s="384"/>
      <c r="K58" s="16"/>
      <c r="L58" s="16"/>
      <c r="M58" s="384"/>
      <c r="N58" s="384"/>
      <c r="O58" s="384"/>
      <c r="P58" s="384"/>
      <c r="Q58" s="384"/>
      <c r="R58" s="384"/>
      <c r="S58" s="384"/>
      <c r="T58" s="384"/>
      <c r="U58" s="384"/>
      <c r="W58" s="4" t="b">
        <v>0</v>
      </c>
    </row>
    <row r="59" spans="2:23" s="10" customFormat="1" ht="15" customHeight="1" x14ac:dyDescent="0.3">
      <c r="B59" s="17"/>
      <c r="C59" s="17"/>
      <c r="D59" s="17"/>
      <c r="E59" s="17"/>
      <c r="F59" s="17"/>
      <c r="G59" s="17"/>
      <c r="H59" s="17"/>
      <c r="I59" s="17"/>
      <c r="J59" s="17"/>
      <c r="K59" s="16"/>
      <c r="L59" s="16"/>
      <c r="M59" s="17"/>
      <c r="N59" s="17"/>
      <c r="O59" s="17"/>
      <c r="P59" s="17"/>
      <c r="Q59" s="17"/>
      <c r="R59" s="17"/>
      <c r="S59" s="17"/>
      <c r="T59" s="17"/>
      <c r="U59" s="17"/>
    </row>
    <row r="60" spans="2:23" s="10" customFormat="1" ht="39" customHeight="1" x14ac:dyDescent="0.3">
      <c r="B60" s="384" t="s">
        <v>60</v>
      </c>
      <c r="C60" s="384"/>
      <c r="D60" s="384"/>
      <c r="E60" s="384"/>
      <c r="F60" s="384"/>
      <c r="G60" s="384"/>
      <c r="H60" s="384"/>
      <c r="I60" s="384"/>
      <c r="J60" s="384"/>
      <c r="K60" s="16"/>
      <c r="L60" s="16"/>
      <c r="M60" s="384"/>
      <c r="N60" s="384"/>
      <c r="O60" s="384"/>
      <c r="P60" s="384"/>
      <c r="Q60" s="384"/>
      <c r="R60" s="384"/>
      <c r="S60" s="384"/>
      <c r="T60" s="384"/>
      <c r="U60" s="384"/>
      <c r="W60" s="4" t="b">
        <v>0</v>
      </c>
    </row>
    <row r="61" spans="2:23" s="10" customFormat="1" ht="15" customHeight="1" x14ac:dyDescent="0.3">
      <c r="B61" s="17"/>
      <c r="C61" s="17"/>
      <c r="D61" s="17"/>
      <c r="E61" s="17"/>
      <c r="F61" s="17"/>
      <c r="G61" s="17"/>
      <c r="H61" s="17"/>
      <c r="I61" s="17"/>
      <c r="J61" s="17"/>
      <c r="K61" s="17"/>
      <c r="L61" s="17"/>
      <c r="M61" s="17"/>
      <c r="N61" s="17"/>
      <c r="O61" s="17"/>
      <c r="P61" s="17"/>
      <c r="Q61" s="17"/>
      <c r="R61" s="17"/>
      <c r="S61" s="17"/>
      <c r="T61" s="17"/>
      <c r="U61" s="17"/>
    </row>
    <row r="1048346" spans="4:4" x14ac:dyDescent="0.25">
      <c r="D1048346" s="86"/>
    </row>
  </sheetData>
  <mergeCells count="52">
    <mergeCell ref="B38:J38"/>
    <mergeCell ref="M56:U56"/>
    <mergeCell ref="M58:U58"/>
    <mergeCell ref="M60:U60"/>
    <mergeCell ref="M45:U45"/>
    <mergeCell ref="M49:U49"/>
    <mergeCell ref="M52:U52"/>
    <mergeCell ref="M54:U54"/>
    <mergeCell ref="M55:U55"/>
    <mergeCell ref="B58:J58"/>
    <mergeCell ref="B60:J60"/>
    <mergeCell ref="B45:J45"/>
    <mergeCell ref="B52:J52"/>
    <mergeCell ref="B55:J55"/>
    <mergeCell ref="B56:J56"/>
    <mergeCell ref="B54:J54"/>
    <mergeCell ref="B49:J49"/>
    <mergeCell ref="B21:J21"/>
    <mergeCell ref="B23:D23"/>
    <mergeCell ref="B25:J25"/>
    <mergeCell ref="B13:J13"/>
    <mergeCell ref="B41:J41"/>
    <mergeCell ref="B27:C27"/>
    <mergeCell ref="B28:C28"/>
    <mergeCell ref="B30:C30"/>
    <mergeCell ref="B31:C31"/>
    <mergeCell ref="B33:C33"/>
    <mergeCell ref="B34:C34"/>
    <mergeCell ref="B35:C35"/>
    <mergeCell ref="B36:C36"/>
    <mergeCell ref="B29:C29"/>
    <mergeCell ref="B32:C32"/>
    <mergeCell ref="H27:I27"/>
    <mergeCell ref="B9:J9"/>
    <mergeCell ref="B11:J11"/>
    <mergeCell ref="B12:J12"/>
    <mergeCell ref="B19:J19"/>
    <mergeCell ref="B20:J20"/>
    <mergeCell ref="B1:J1"/>
    <mergeCell ref="B2:J2"/>
    <mergeCell ref="B3:J3"/>
    <mergeCell ref="B4:J4"/>
    <mergeCell ref="B5:J5"/>
    <mergeCell ref="H33:I33"/>
    <mergeCell ref="H34:I34"/>
    <mergeCell ref="H35:I35"/>
    <mergeCell ref="H36:I36"/>
    <mergeCell ref="H28:I28"/>
    <mergeCell ref="H29:I29"/>
    <mergeCell ref="H30:I30"/>
    <mergeCell ref="H31:I31"/>
    <mergeCell ref="H32:I32"/>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1"/>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9.88671875" style="4" customWidth="1"/>
    <col min="5" max="5" width="15.109375" style="4" customWidth="1"/>
    <col min="6" max="6" width="19.5546875" style="4" customWidth="1"/>
    <col min="7" max="7" width="18.5546875" style="4" bestFit="1" customWidth="1"/>
    <col min="8" max="8" width="15.88671875" style="4" bestFit="1" customWidth="1"/>
    <col min="9" max="10" width="16.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68"/>
      <c r="C1" s="368"/>
      <c r="D1" s="368"/>
      <c r="E1" s="368"/>
      <c r="F1" s="368"/>
      <c r="G1" s="368"/>
      <c r="H1" s="368"/>
      <c r="I1" s="368"/>
      <c r="J1" s="368"/>
      <c r="K1" s="3"/>
      <c r="L1" s="3"/>
      <c r="M1" s="3"/>
      <c r="N1" s="3"/>
      <c r="O1" s="3"/>
      <c r="P1" s="3"/>
      <c r="Q1" s="3"/>
      <c r="R1" s="3"/>
    </row>
    <row r="2" spans="2:18" s="10" customFormat="1" ht="24.9" customHeight="1" x14ac:dyDescent="0.3">
      <c r="B2" s="69" t="s">
        <v>61</v>
      </c>
      <c r="C2" s="9"/>
      <c r="D2" s="9"/>
      <c r="E2" s="9"/>
      <c r="F2" s="9"/>
      <c r="G2" s="9"/>
      <c r="H2" s="9"/>
      <c r="I2" s="9"/>
      <c r="J2" s="9"/>
      <c r="K2" s="9"/>
      <c r="L2" s="9"/>
      <c r="M2" s="9"/>
      <c r="N2" s="9"/>
      <c r="O2" s="9"/>
      <c r="P2" s="9"/>
      <c r="Q2" s="9"/>
      <c r="R2" s="9"/>
    </row>
    <row r="3" spans="2:18" s="10" customFormat="1" ht="24.9" customHeight="1" x14ac:dyDescent="0.3">
      <c r="B3" s="8" t="s">
        <v>62</v>
      </c>
      <c r="C3" s="9"/>
      <c r="D3" s="9"/>
      <c r="E3" s="9"/>
      <c r="F3" s="9"/>
      <c r="G3" s="9"/>
      <c r="H3" s="9"/>
      <c r="I3" s="9"/>
      <c r="J3" s="9"/>
      <c r="K3" s="9"/>
      <c r="L3" s="9"/>
      <c r="M3" s="9"/>
      <c r="N3" s="9"/>
      <c r="O3" s="9"/>
      <c r="P3" s="9"/>
      <c r="Q3" s="9"/>
      <c r="R3" s="9"/>
    </row>
    <row r="4" spans="2:18" s="10" customFormat="1" ht="24.9" customHeight="1" x14ac:dyDescent="0.3">
      <c r="B4" s="8" t="s">
        <v>63</v>
      </c>
      <c r="C4" s="9"/>
      <c r="D4" s="9"/>
      <c r="E4" s="9"/>
      <c r="F4" s="9"/>
      <c r="G4" s="9"/>
      <c r="H4" s="9"/>
      <c r="I4" s="9"/>
      <c r="J4" s="9"/>
      <c r="K4" s="9"/>
      <c r="L4" s="9"/>
      <c r="M4" s="9"/>
      <c r="N4" s="9"/>
      <c r="O4" s="9"/>
      <c r="P4" s="9"/>
      <c r="Q4" s="9"/>
      <c r="R4" s="9"/>
    </row>
    <row r="5" spans="2:18" s="10" customFormat="1" ht="63" customHeight="1" x14ac:dyDescent="0.3">
      <c r="B5" s="373" t="s">
        <v>427</v>
      </c>
      <c r="C5" s="373"/>
      <c r="D5" s="373"/>
      <c r="E5" s="373"/>
      <c r="F5" s="373"/>
      <c r="G5" s="373"/>
      <c r="H5" s="373"/>
      <c r="I5" s="373"/>
      <c r="J5" s="373"/>
      <c r="K5" s="13"/>
      <c r="L5" s="13"/>
      <c r="M5" s="13"/>
      <c r="N5" s="13"/>
      <c r="O5" s="13"/>
      <c r="P5" s="13"/>
      <c r="Q5" s="13"/>
      <c r="R5" s="13"/>
    </row>
    <row r="6" spans="2:18" s="10" customFormat="1" ht="78" customHeight="1" x14ac:dyDescent="0.3">
      <c r="B6" s="373" t="s">
        <v>428</v>
      </c>
      <c r="C6" s="373"/>
      <c r="D6" s="373"/>
      <c r="E6" s="373"/>
      <c r="F6" s="373"/>
      <c r="G6" s="373"/>
      <c r="H6" s="373"/>
      <c r="I6" s="373"/>
      <c r="J6" s="373"/>
      <c r="K6" s="9"/>
      <c r="L6" s="9"/>
      <c r="M6" s="9"/>
      <c r="N6" s="9"/>
      <c r="O6" s="9"/>
      <c r="P6" s="9"/>
      <c r="Q6" s="9"/>
      <c r="R6" s="9"/>
    </row>
    <row r="7" spans="2:18" s="10" customFormat="1" ht="19.5" customHeight="1" x14ac:dyDescent="0.3">
      <c r="B7" s="25" t="s">
        <v>64</v>
      </c>
      <c r="C7" s="12"/>
      <c r="D7" s="12"/>
      <c r="E7" s="12"/>
      <c r="F7" s="12"/>
      <c r="G7" s="12"/>
      <c r="H7" s="12"/>
      <c r="I7" s="12"/>
      <c r="J7" s="12"/>
      <c r="K7" s="9"/>
      <c r="L7" s="9"/>
      <c r="M7" s="9"/>
      <c r="N7" s="9"/>
      <c r="O7" s="9"/>
      <c r="P7" s="9"/>
      <c r="Q7" s="9"/>
      <c r="R7" s="9"/>
    </row>
    <row r="8" spans="2:18" s="10" customFormat="1" ht="66.75" customHeight="1" x14ac:dyDescent="0.3">
      <c r="B8" s="392" t="s">
        <v>65</v>
      </c>
      <c r="C8" s="392"/>
      <c r="D8" s="392"/>
      <c r="E8" s="392"/>
      <c r="F8" s="392"/>
      <c r="G8" s="392"/>
      <c r="H8" s="392"/>
      <c r="I8" s="392"/>
      <c r="J8" s="392"/>
      <c r="K8" s="9"/>
      <c r="L8" s="9"/>
      <c r="M8" s="9"/>
      <c r="N8" s="9"/>
      <c r="O8" s="9"/>
      <c r="P8" s="9"/>
      <c r="Q8" s="9"/>
      <c r="R8" s="9"/>
    </row>
    <row r="9" spans="2:18" s="10" customFormat="1" ht="24.9" customHeight="1" x14ac:dyDescent="0.3">
      <c r="B9" s="8" t="s">
        <v>66</v>
      </c>
      <c r="C9" s="9"/>
      <c r="D9" s="9"/>
      <c r="E9" s="9"/>
      <c r="F9" s="9"/>
      <c r="G9" s="9"/>
      <c r="H9" s="9"/>
      <c r="I9" s="9"/>
      <c r="J9" s="9"/>
      <c r="K9" s="9"/>
      <c r="L9" s="9"/>
      <c r="M9" s="9"/>
      <c r="N9" s="9"/>
      <c r="O9" s="9"/>
      <c r="P9" s="9"/>
      <c r="Q9" s="9"/>
      <c r="R9" s="9"/>
    </row>
    <row r="10" spans="2:18" s="10" customFormat="1" ht="18" customHeight="1" x14ac:dyDescent="0.3">
      <c r="B10" s="373" t="s">
        <v>430</v>
      </c>
      <c r="C10" s="373"/>
      <c r="D10" s="373"/>
      <c r="E10" s="373"/>
      <c r="F10" s="373"/>
      <c r="G10" s="373"/>
      <c r="H10" s="373"/>
      <c r="I10" s="373"/>
      <c r="J10" s="373"/>
      <c r="K10" s="9"/>
      <c r="L10" s="9"/>
      <c r="M10" s="9"/>
      <c r="N10" s="9"/>
      <c r="O10" s="9"/>
      <c r="P10" s="9"/>
      <c r="Q10" s="9"/>
      <c r="R10" s="9"/>
    </row>
    <row r="11" spans="2:18" s="10" customFormat="1" ht="15" customHeight="1" x14ac:dyDescent="0.3">
      <c r="B11" s="11"/>
      <c r="C11" s="9"/>
      <c r="D11" s="9"/>
      <c r="E11" s="9"/>
      <c r="F11" s="9"/>
      <c r="G11" s="9"/>
      <c r="H11" s="9"/>
      <c r="I11" s="9"/>
      <c r="J11" s="9"/>
      <c r="K11" s="9"/>
      <c r="L11" s="9"/>
      <c r="M11" s="9"/>
      <c r="N11" s="9"/>
      <c r="O11" s="9"/>
      <c r="P11" s="9"/>
      <c r="Q11" s="9"/>
      <c r="R11" s="9"/>
    </row>
    <row r="12" spans="2:18" s="10" customFormat="1" ht="15" customHeight="1" x14ac:dyDescent="0.3">
      <c r="B12" s="8" t="s">
        <v>67</v>
      </c>
      <c r="C12" s="9"/>
      <c r="D12" s="9"/>
      <c r="E12" s="9"/>
      <c r="F12" s="9"/>
      <c r="G12" s="9"/>
      <c r="H12" s="9"/>
      <c r="I12" s="9"/>
      <c r="J12" s="9"/>
      <c r="K12" s="9"/>
      <c r="L12" s="9"/>
      <c r="M12" s="9"/>
      <c r="N12" s="9"/>
      <c r="O12" s="9"/>
      <c r="P12" s="9"/>
      <c r="Q12" s="9"/>
      <c r="R12" s="9"/>
    </row>
    <row r="13" spans="2:18" s="10" customFormat="1" ht="47.25" customHeight="1" x14ac:dyDescent="0.3">
      <c r="B13" s="373" t="s">
        <v>256</v>
      </c>
      <c r="C13" s="373"/>
      <c r="D13" s="373"/>
      <c r="E13" s="373"/>
      <c r="F13" s="373"/>
      <c r="G13" s="373"/>
      <c r="H13" s="373"/>
      <c r="I13" s="373"/>
      <c r="J13" s="373"/>
      <c r="K13" s="9"/>
      <c r="L13" s="9"/>
      <c r="M13" s="9"/>
      <c r="N13" s="9"/>
      <c r="O13" s="9"/>
      <c r="P13" s="9"/>
      <c r="Q13" s="9"/>
      <c r="R13" s="9"/>
    </row>
    <row r="14" spans="2:18" s="10" customFormat="1" ht="24.9" customHeight="1" x14ac:dyDescent="0.3">
      <c r="B14" s="8" t="s">
        <v>88</v>
      </c>
      <c r="C14" s="9"/>
      <c r="D14" s="9"/>
      <c r="E14" s="9"/>
      <c r="F14" s="9"/>
      <c r="G14" s="9"/>
      <c r="H14" s="9"/>
      <c r="I14" s="9"/>
      <c r="J14" s="9"/>
      <c r="K14" s="9"/>
      <c r="L14" s="9"/>
      <c r="M14" s="9"/>
      <c r="N14" s="9"/>
      <c r="O14" s="9"/>
      <c r="P14" s="9"/>
      <c r="Q14" s="9"/>
      <c r="R14" s="9"/>
    </row>
    <row r="15" spans="2:18" s="10" customFormat="1" ht="24.9" customHeight="1" x14ac:dyDescent="0.3">
      <c r="B15" s="8" t="s">
        <v>34</v>
      </c>
      <c r="C15" s="9"/>
      <c r="D15" s="9"/>
      <c r="E15" s="9"/>
      <c r="F15" s="9"/>
      <c r="G15" s="9"/>
      <c r="H15" s="9"/>
      <c r="I15" s="9"/>
      <c r="J15" s="9"/>
      <c r="K15" s="9"/>
      <c r="L15" s="9"/>
      <c r="M15" s="9"/>
      <c r="N15" s="9"/>
      <c r="O15" s="9"/>
      <c r="P15" s="9"/>
      <c r="Q15" s="9"/>
      <c r="R15" s="9"/>
    </row>
    <row r="16" spans="2:18" s="10" customFormat="1" ht="42" customHeight="1" x14ac:dyDescent="0.3">
      <c r="B16" s="385" t="s">
        <v>153</v>
      </c>
      <c r="C16" s="385"/>
      <c r="D16" s="385"/>
      <c r="E16" s="385"/>
      <c r="F16" s="385"/>
      <c r="G16" s="385"/>
      <c r="H16" s="385"/>
      <c r="I16" s="385"/>
      <c r="J16" s="385"/>
      <c r="K16" s="9"/>
      <c r="L16" s="9"/>
      <c r="M16" s="9"/>
      <c r="N16" s="9"/>
      <c r="O16" s="9"/>
      <c r="P16" s="9"/>
      <c r="Q16" s="9"/>
      <c r="R16" s="9"/>
    </row>
    <row r="17" spans="2:18" s="10" customFormat="1" ht="15" customHeight="1" x14ac:dyDescent="0.3">
      <c r="B17" s="11" t="s">
        <v>19</v>
      </c>
      <c r="C17" s="9"/>
      <c r="D17" s="9"/>
      <c r="E17" s="9"/>
      <c r="F17" s="9"/>
      <c r="G17" s="9"/>
      <c r="H17" s="9"/>
      <c r="I17" s="9"/>
      <c r="J17" s="9"/>
      <c r="K17" s="9"/>
      <c r="L17" s="9"/>
      <c r="M17" s="9"/>
      <c r="N17" s="9"/>
      <c r="O17" s="9"/>
      <c r="P17" s="9"/>
      <c r="Q17" s="9"/>
      <c r="R17" s="9"/>
    </row>
    <row r="18" spans="2:18" s="10" customFormat="1" ht="18.75" customHeight="1" x14ac:dyDescent="0.3">
      <c r="B18" s="390" t="s">
        <v>218</v>
      </c>
      <c r="C18" s="390"/>
      <c r="D18" s="9"/>
      <c r="E18" s="9"/>
      <c r="F18" s="9"/>
      <c r="G18" s="9"/>
      <c r="H18" s="9"/>
      <c r="I18" s="9"/>
      <c r="J18" s="9"/>
      <c r="K18" s="9"/>
      <c r="L18" s="9"/>
      <c r="M18" s="9"/>
      <c r="N18" s="9"/>
    </row>
    <row r="19" spans="2:18" s="10" customFormat="1" ht="11.1" customHeight="1" x14ac:dyDescent="0.3">
      <c r="B19" s="8"/>
      <c r="C19" s="9"/>
      <c r="D19" s="9"/>
      <c r="E19" s="9"/>
      <c r="F19" s="9"/>
      <c r="G19" s="9"/>
      <c r="H19" s="9"/>
      <c r="I19" s="9"/>
      <c r="J19" s="9"/>
      <c r="K19" s="9"/>
      <c r="L19" s="9"/>
      <c r="M19" s="9"/>
      <c r="N19" s="9"/>
    </row>
    <row r="20" spans="2:18" s="10" customFormat="1" ht="13.5" customHeight="1" x14ac:dyDescent="0.3">
      <c r="B20" s="391" t="s">
        <v>219</v>
      </c>
      <c r="C20" s="390"/>
      <c r="D20" s="9"/>
      <c r="E20" s="9"/>
      <c r="F20" s="9"/>
      <c r="G20" s="9"/>
      <c r="H20" s="9"/>
      <c r="I20" s="9"/>
      <c r="J20" s="9"/>
      <c r="K20" s="9"/>
      <c r="L20" s="9"/>
      <c r="M20" s="9"/>
      <c r="N20" s="9"/>
    </row>
    <row r="21" spans="2:18" s="10" customFormat="1" ht="11.1" customHeight="1" x14ac:dyDescent="0.3">
      <c r="B21" s="8"/>
      <c r="C21" s="9"/>
      <c r="D21" s="9"/>
      <c r="E21" s="9"/>
      <c r="F21" s="9"/>
      <c r="G21" s="9"/>
      <c r="H21" s="9"/>
      <c r="I21" s="9"/>
      <c r="J21" s="9"/>
      <c r="K21" s="9"/>
      <c r="L21" s="9"/>
      <c r="M21" s="9"/>
      <c r="N21" s="9"/>
    </row>
    <row r="22" spans="2:18" s="10" customFormat="1" ht="69" customHeight="1" x14ac:dyDescent="0.3">
      <c r="B22" s="373" t="s">
        <v>378</v>
      </c>
      <c r="C22" s="373"/>
      <c r="D22" s="373"/>
      <c r="E22" s="373"/>
      <c r="F22" s="373"/>
      <c r="G22" s="373"/>
      <c r="H22" s="373"/>
      <c r="I22" s="373"/>
      <c r="J22" s="156"/>
      <c r="K22" s="9"/>
      <c r="L22" s="9"/>
      <c r="M22" s="9"/>
      <c r="N22" s="9"/>
    </row>
    <row r="23" spans="2:18" s="10" customFormat="1" ht="11.1" customHeight="1" x14ac:dyDescent="0.3">
      <c r="B23" s="11"/>
      <c r="C23" s="9"/>
      <c r="D23" s="9"/>
      <c r="E23" s="9"/>
      <c r="F23" s="9"/>
      <c r="G23" s="9"/>
      <c r="H23" s="9"/>
      <c r="I23" s="9"/>
      <c r="J23" s="9"/>
      <c r="K23" s="9"/>
      <c r="L23" s="9"/>
      <c r="M23" s="9"/>
      <c r="N23" s="9"/>
      <c r="O23" s="9"/>
      <c r="P23" s="9"/>
      <c r="Q23" s="9"/>
      <c r="R23" s="9"/>
    </row>
    <row r="24" spans="2:18" s="10" customFormat="1" ht="24.9" customHeight="1" x14ac:dyDescent="0.3">
      <c r="B24" s="8" t="s">
        <v>220</v>
      </c>
      <c r="C24" s="9"/>
      <c r="D24" s="9"/>
      <c r="E24" s="9"/>
      <c r="F24" s="9"/>
      <c r="G24" s="9"/>
      <c r="H24" s="9"/>
      <c r="I24" s="9"/>
      <c r="J24" s="9"/>
      <c r="K24" s="9"/>
      <c r="L24" s="9"/>
      <c r="M24" s="9"/>
      <c r="N24" s="9"/>
      <c r="O24" s="9"/>
      <c r="P24" s="9"/>
      <c r="Q24" s="9"/>
      <c r="R24" s="9"/>
    </row>
    <row r="25" spans="2:18" s="10" customFormat="1" ht="24.9" customHeight="1" x14ac:dyDescent="0.3">
      <c r="B25" s="8" t="s">
        <v>68</v>
      </c>
      <c r="C25" s="9"/>
      <c r="D25" s="9"/>
      <c r="E25" s="9"/>
      <c r="F25" s="9"/>
      <c r="G25" s="9"/>
      <c r="H25" s="9"/>
      <c r="I25" s="9"/>
      <c r="J25" s="9"/>
      <c r="K25" s="9"/>
      <c r="L25" s="9"/>
      <c r="M25" s="9"/>
      <c r="N25" s="9"/>
      <c r="O25" s="9"/>
      <c r="P25" s="9"/>
      <c r="Q25" s="9"/>
      <c r="R25" s="9"/>
    </row>
    <row r="26" spans="2:18" s="10" customFormat="1" ht="50.25" customHeight="1" x14ac:dyDescent="0.3">
      <c r="B26" s="373" t="s">
        <v>257</v>
      </c>
      <c r="C26" s="386"/>
      <c r="D26" s="386"/>
      <c r="E26" s="386"/>
      <c r="F26" s="386"/>
      <c r="G26" s="386"/>
      <c r="H26" s="386"/>
      <c r="I26" s="386"/>
      <c r="J26" s="386"/>
      <c r="K26" s="9"/>
      <c r="L26" s="9"/>
      <c r="M26" s="9"/>
      <c r="N26" s="9"/>
      <c r="O26" s="9"/>
      <c r="P26" s="9"/>
      <c r="Q26" s="9"/>
      <c r="R26" s="9"/>
    </row>
    <row r="27" spans="2:18" s="10" customFormat="1" ht="24.9" customHeight="1" x14ac:dyDescent="0.3">
      <c r="B27" s="8" t="s">
        <v>69</v>
      </c>
      <c r="C27" s="9"/>
      <c r="D27" s="9"/>
      <c r="E27" s="9"/>
      <c r="F27" s="9"/>
      <c r="G27" s="9"/>
      <c r="H27" s="9"/>
      <c r="I27" s="9"/>
      <c r="J27" s="9"/>
      <c r="K27" s="9"/>
      <c r="L27" s="9"/>
      <c r="M27" s="9"/>
      <c r="N27" s="9"/>
      <c r="O27" s="9"/>
      <c r="P27" s="9"/>
      <c r="Q27" s="9"/>
      <c r="R27" s="9"/>
    </row>
    <row r="28" spans="2:18" s="10" customFormat="1" ht="42.75" customHeight="1" x14ac:dyDescent="0.3">
      <c r="B28" s="373" t="s">
        <v>349</v>
      </c>
      <c r="C28" s="373"/>
      <c r="D28" s="373"/>
      <c r="E28" s="373"/>
      <c r="F28" s="373"/>
      <c r="G28" s="373"/>
      <c r="H28" s="373"/>
      <c r="I28" s="373"/>
      <c r="J28" s="373"/>
      <c r="K28" s="9"/>
      <c r="L28" s="9"/>
      <c r="M28" s="9"/>
      <c r="N28" s="9"/>
      <c r="O28" s="9"/>
      <c r="P28" s="9"/>
      <c r="Q28" s="9"/>
      <c r="R28" s="9"/>
    </row>
    <row r="29" spans="2:18" s="10" customFormat="1" ht="15" customHeight="1" x14ac:dyDescent="0.3">
      <c r="B29" s="11"/>
      <c r="C29" s="9"/>
      <c r="D29" s="9"/>
      <c r="E29" s="9"/>
      <c r="F29" s="9"/>
      <c r="G29" s="9"/>
      <c r="H29" s="9"/>
      <c r="I29" s="9"/>
      <c r="J29" s="9"/>
      <c r="K29" s="9"/>
      <c r="L29" s="9"/>
      <c r="M29" s="9"/>
      <c r="N29" s="9"/>
      <c r="O29" s="9"/>
      <c r="P29" s="9"/>
      <c r="Q29" s="9"/>
      <c r="R29" s="9"/>
    </row>
    <row r="30" spans="2:18" s="10" customFormat="1" ht="22.5" customHeight="1" x14ac:dyDescent="0.3">
      <c r="B30" s="8" t="s">
        <v>221</v>
      </c>
      <c r="C30" s="9"/>
      <c r="D30" s="9"/>
      <c r="E30" s="9"/>
      <c r="F30" s="9"/>
      <c r="G30" s="9"/>
      <c r="H30" s="9"/>
      <c r="I30" s="9"/>
      <c r="J30" s="9"/>
      <c r="K30" s="9"/>
      <c r="L30" s="9"/>
      <c r="M30" s="9"/>
      <c r="N30" s="9"/>
      <c r="O30" s="9"/>
      <c r="P30" s="9"/>
      <c r="Q30" s="9"/>
      <c r="R30" s="9"/>
    </row>
    <row r="31" spans="2:18" s="10" customFormat="1" ht="54.75" customHeight="1" x14ac:dyDescent="0.3">
      <c r="B31" s="387" t="s">
        <v>379</v>
      </c>
      <c r="C31" s="388"/>
      <c r="D31" s="388"/>
      <c r="E31" s="388"/>
      <c r="F31" s="388"/>
      <c r="G31" s="388"/>
      <c r="H31" s="388"/>
      <c r="I31" s="388"/>
      <c r="J31" s="388"/>
      <c r="K31" s="13"/>
      <c r="L31" s="13"/>
      <c r="M31" s="13"/>
      <c r="N31" s="13"/>
      <c r="O31" s="13"/>
      <c r="P31" s="13"/>
      <c r="Q31" s="13"/>
      <c r="R31" s="13"/>
    </row>
    <row r="32" spans="2:18" s="10" customFormat="1" ht="16.8" x14ac:dyDescent="0.3">
      <c r="B32" s="388"/>
      <c r="C32" s="388"/>
      <c r="D32" s="388"/>
      <c r="E32" s="388"/>
      <c r="F32" s="388"/>
      <c r="G32" s="388"/>
      <c r="H32" s="388"/>
      <c r="I32" s="388"/>
      <c r="J32" s="388"/>
      <c r="K32" s="9"/>
      <c r="L32" s="9"/>
      <c r="M32" s="9"/>
      <c r="N32" s="9"/>
      <c r="O32" s="9"/>
      <c r="P32" s="9"/>
      <c r="Q32" s="9"/>
      <c r="R32" s="9"/>
    </row>
    <row r="33" spans="2:18" s="10" customFormat="1" ht="16.8" x14ac:dyDescent="0.3">
      <c r="B33" s="11"/>
      <c r="C33" s="9"/>
      <c r="D33" s="9"/>
      <c r="E33" s="9"/>
      <c r="F33" s="9"/>
      <c r="G33" s="9"/>
      <c r="H33" s="9"/>
      <c r="I33" s="9"/>
      <c r="J33" s="9"/>
      <c r="K33" s="9"/>
      <c r="L33" s="9"/>
      <c r="M33" s="9"/>
      <c r="N33" s="9"/>
      <c r="O33" s="9"/>
      <c r="P33" s="9"/>
      <c r="Q33" s="9"/>
      <c r="R33" s="9"/>
    </row>
    <row r="34" spans="2:18" s="10" customFormat="1" ht="16.8" x14ac:dyDescent="0.3">
      <c r="B34" s="8" t="s">
        <v>222</v>
      </c>
      <c r="C34" s="9"/>
      <c r="D34" s="9"/>
      <c r="E34" s="9"/>
      <c r="F34" s="9"/>
      <c r="G34" s="9"/>
      <c r="H34" s="9"/>
      <c r="I34" s="9"/>
      <c r="J34" s="9"/>
      <c r="K34" s="9"/>
      <c r="L34" s="9"/>
      <c r="M34" s="9"/>
      <c r="N34" s="9"/>
      <c r="O34" s="9"/>
      <c r="P34" s="9"/>
      <c r="Q34" s="9"/>
      <c r="R34" s="9"/>
    </row>
    <row r="35" spans="2:18" s="10" customFormat="1" ht="16.8" x14ac:dyDescent="0.3">
      <c r="B35" s="11"/>
      <c r="C35" s="9"/>
      <c r="D35" s="9"/>
      <c r="E35" s="9"/>
      <c r="F35" s="9"/>
      <c r="G35" s="9"/>
      <c r="H35" s="9"/>
      <c r="I35" s="9"/>
      <c r="J35" s="9"/>
      <c r="K35" s="9"/>
      <c r="L35" s="9"/>
      <c r="M35" s="9"/>
      <c r="N35" s="9"/>
      <c r="O35" s="9"/>
      <c r="P35" s="9"/>
      <c r="Q35" s="9"/>
      <c r="R35" s="9"/>
    </row>
    <row r="36" spans="2:18" s="10" customFormat="1" ht="16.8" x14ac:dyDescent="0.3">
      <c r="B36" s="11" t="s">
        <v>380</v>
      </c>
      <c r="C36" s="9"/>
      <c r="D36" s="9"/>
      <c r="E36" s="9"/>
      <c r="F36" s="9"/>
      <c r="G36" s="9"/>
      <c r="H36" s="9"/>
      <c r="I36" s="9"/>
      <c r="J36" s="9"/>
      <c r="K36" s="9"/>
      <c r="L36" s="9"/>
      <c r="M36" s="9"/>
      <c r="N36" s="9"/>
      <c r="O36" s="9"/>
      <c r="P36" s="9"/>
      <c r="Q36" s="9"/>
      <c r="R36" s="9"/>
    </row>
    <row r="37" spans="2:18" s="10" customFormat="1" ht="16.8" x14ac:dyDescent="0.3">
      <c r="B37" s="11"/>
      <c r="C37" s="9"/>
      <c r="D37" s="9"/>
      <c r="E37" s="9"/>
      <c r="F37" s="9"/>
      <c r="G37" s="9"/>
      <c r="H37" s="9"/>
      <c r="I37" s="9"/>
      <c r="J37" s="9"/>
      <c r="K37" s="9"/>
      <c r="L37" s="9"/>
      <c r="M37" s="9"/>
      <c r="N37" s="9"/>
      <c r="O37" s="9"/>
      <c r="P37" s="9"/>
      <c r="Q37" s="9"/>
      <c r="R37" s="9"/>
    </row>
    <row r="38" spans="2:18" s="10" customFormat="1" ht="16.8" x14ac:dyDescent="0.3">
      <c r="B38" s="11"/>
      <c r="C38" s="389">
        <v>2023</v>
      </c>
      <c r="D38" s="389"/>
      <c r="E38" s="389"/>
      <c r="F38" s="389">
        <v>2022</v>
      </c>
      <c r="G38" s="389"/>
      <c r="H38" s="389"/>
      <c r="I38" s="9"/>
      <c r="J38" s="9"/>
      <c r="K38" s="9"/>
      <c r="L38" s="9"/>
      <c r="M38" s="9"/>
      <c r="N38" s="9"/>
      <c r="O38" s="9"/>
      <c r="P38" s="9"/>
      <c r="Q38" s="9"/>
      <c r="R38" s="9"/>
    </row>
    <row r="39" spans="2:18" s="10" customFormat="1" ht="56.25" customHeight="1" x14ac:dyDescent="0.3">
      <c r="B39" s="78" t="s">
        <v>70</v>
      </c>
      <c r="C39" s="78" t="s">
        <v>71</v>
      </c>
      <c r="D39" s="78" t="s">
        <v>73</v>
      </c>
      <c r="E39" s="78" t="s">
        <v>72</v>
      </c>
      <c r="F39" s="78" t="s">
        <v>71</v>
      </c>
      <c r="G39" s="78" t="s">
        <v>73</v>
      </c>
      <c r="H39" s="78" t="s">
        <v>72</v>
      </c>
      <c r="I39" s="9"/>
      <c r="J39" s="9"/>
      <c r="K39" s="9"/>
      <c r="L39" s="9"/>
      <c r="M39" s="9"/>
      <c r="N39" s="9"/>
      <c r="O39" s="9"/>
      <c r="P39" s="9"/>
      <c r="Q39" s="9"/>
      <c r="R39" s="9"/>
    </row>
    <row r="40" spans="2:18" s="10" customFormat="1" ht="16.8" x14ac:dyDescent="0.3">
      <c r="B40" s="139" t="s">
        <v>74</v>
      </c>
      <c r="C40" s="76"/>
      <c r="D40" s="76"/>
      <c r="E40" s="76"/>
      <c r="F40" s="76"/>
      <c r="G40" s="76"/>
      <c r="H40" s="76"/>
      <c r="I40" s="9"/>
      <c r="J40" s="9"/>
      <c r="K40" s="83"/>
      <c r="L40" s="83"/>
      <c r="M40" s="9"/>
      <c r="N40" s="9"/>
      <c r="O40" s="9"/>
      <c r="P40" s="9"/>
      <c r="Q40" s="9"/>
      <c r="R40" s="9"/>
    </row>
    <row r="41" spans="2:18" s="10" customFormat="1" ht="16.8" x14ac:dyDescent="0.3">
      <c r="B41" s="140" t="s">
        <v>30</v>
      </c>
      <c r="C41" s="361">
        <v>109.58990441284247</v>
      </c>
      <c r="D41" s="362">
        <v>33739611.350000001</v>
      </c>
      <c r="E41" s="360">
        <v>409</v>
      </c>
      <c r="F41" s="361">
        <v>106.98</v>
      </c>
      <c r="G41" s="362">
        <v>94197205.430000007</v>
      </c>
      <c r="H41" s="360">
        <v>334</v>
      </c>
      <c r="I41" s="83"/>
      <c r="J41" s="83"/>
      <c r="K41" s="83"/>
      <c r="L41" s="83"/>
      <c r="M41" s="83"/>
      <c r="N41" s="83"/>
      <c r="O41" s="9"/>
      <c r="P41" s="9"/>
      <c r="Q41" s="9"/>
      <c r="R41" s="9"/>
    </row>
    <row r="42" spans="2:18" s="10" customFormat="1" ht="16.8" x14ac:dyDescent="0.3">
      <c r="B42" s="140" t="s">
        <v>31</v>
      </c>
      <c r="C42" s="361">
        <v>109.84325340426476</v>
      </c>
      <c r="D42" s="362">
        <v>26466413.129999999</v>
      </c>
      <c r="E42" s="360">
        <v>296</v>
      </c>
      <c r="F42" s="361">
        <v>107.14</v>
      </c>
      <c r="G42" s="362">
        <v>84816381.480000004</v>
      </c>
      <c r="H42" s="360">
        <v>341</v>
      </c>
      <c r="I42" s="83"/>
      <c r="J42" s="83"/>
      <c r="K42" s="83"/>
      <c r="L42" s="83"/>
      <c r="M42" s="83"/>
      <c r="N42" s="83"/>
      <c r="O42" s="9"/>
      <c r="P42" s="9"/>
      <c r="Q42" s="9"/>
      <c r="R42" s="9"/>
    </row>
    <row r="43" spans="2:18" s="10" customFormat="1" ht="16.8" x14ac:dyDescent="0.3">
      <c r="B43" s="140" t="s">
        <v>32</v>
      </c>
      <c r="C43" s="361">
        <v>110.1249506403866</v>
      </c>
      <c r="D43" s="362">
        <v>24773498.059999999</v>
      </c>
      <c r="E43" s="360">
        <v>293</v>
      </c>
      <c r="F43" s="361">
        <v>107.32</v>
      </c>
      <c r="G43" s="362">
        <v>85401765.159999996</v>
      </c>
      <c r="H43" s="360">
        <v>352</v>
      </c>
      <c r="I43" s="83"/>
      <c r="J43" s="83"/>
      <c r="K43" s="83"/>
      <c r="L43" s="83"/>
      <c r="M43" s="83"/>
      <c r="N43" s="83"/>
      <c r="O43" s="9"/>
      <c r="P43" s="9"/>
      <c r="Q43" s="9"/>
      <c r="R43" s="9"/>
    </row>
    <row r="44" spans="2:18" s="10" customFormat="1" ht="16.8" x14ac:dyDescent="0.3">
      <c r="B44" s="11"/>
      <c r="C44" s="9"/>
      <c r="D44" s="9"/>
      <c r="E44" s="9"/>
      <c r="F44" s="9"/>
      <c r="G44" s="9"/>
      <c r="H44" s="9"/>
      <c r="I44" s="9"/>
      <c r="J44" s="9"/>
      <c r="K44" s="9"/>
      <c r="L44" s="9"/>
      <c r="M44" s="9"/>
      <c r="N44" s="9"/>
      <c r="O44" s="9"/>
      <c r="P44" s="9"/>
      <c r="Q44" s="9"/>
      <c r="R44" s="9"/>
    </row>
    <row r="45" spans="2:18" s="10" customFormat="1" ht="16.8" x14ac:dyDescent="0.3">
      <c r="B45" s="11"/>
      <c r="C45" s="9"/>
      <c r="D45" s="9"/>
      <c r="E45" s="9"/>
      <c r="F45" s="9"/>
      <c r="G45" s="9"/>
      <c r="H45" s="9"/>
      <c r="I45" s="9"/>
      <c r="J45" s="9"/>
      <c r="K45" s="9"/>
      <c r="L45" s="9"/>
      <c r="M45" s="9"/>
      <c r="N45" s="9"/>
      <c r="O45" s="9"/>
      <c r="P45" s="9"/>
      <c r="Q45" s="9"/>
      <c r="R45" s="9"/>
    </row>
    <row r="46" spans="2:18" s="10" customFormat="1" ht="16.8" x14ac:dyDescent="0.3">
      <c r="B46" s="71" t="s">
        <v>223</v>
      </c>
      <c r="C46" s="45"/>
      <c r="D46" s="83"/>
      <c r="E46" s="9"/>
      <c r="F46" s="9"/>
      <c r="G46" s="9"/>
      <c r="H46" s="9"/>
      <c r="I46" s="9"/>
      <c r="J46" s="9"/>
      <c r="K46" s="9"/>
      <c r="L46" s="9"/>
      <c r="M46" s="9"/>
      <c r="N46" s="9"/>
      <c r="O46" s="9"/>
      <c r="P46" s="9"/>
      <c r="Q46" s="9"/>
      <c r="R46" s="9"/>
    </row>
    <row r="47" spans="2:18" s="10" customFormat="1" ht="72" customHeight="1" x14ac:dyDescent="0.3">
      <c r="B47" s="373" t="s">
        <v>160</v>
      </c>
      <c r="C47" s="373"/>
      <c r="D47" s="373"/>
      <c r="E47" s="373"/>
      <c r="F47" s="373"/>
      <c r="G47" s="373"/>
      <c r="H47" s="373"/>
      <c r="I47" s="373"/>
      <c r="J47" s="373"/>
      <c r="K47" s="9"/>
      <c r="L47" s="9"/>
      <c r="M47" s="9"/>
      <c r="N47" s="9"/>
      <c r="O47" s="9"/>
      <c r="P47" s="9"/>
      <c r="Q47" s="9"/>
      <c r="R47" s="9"/>
    </row>
    <row r="1048341" spans="4:4" x14ac:dyDescent="0.25">
      <c r="D1048341" s="86"/>
    </row>
  </sheetData>
  <mergeCells count="16">
    <mergeCell ref="B1:J1"/>
    <mergeCell ref="B5:J5"/>
    <mergeCell ref="B6:J6"/>
    <mergeCell ref="B8:J8"/>
    <mergeCell ref="B10:J10"/>
    <mergeCell ref="B13:J13"/>
    <mergeCell ref="B47:J47"/>
    <mergeCell ref="B16:J16"/>
    <mergeCell ref="B26:J26"/>
    <mergeCell ref="B28:J28"/>
    <mergeCell ref="B31:J32"/>
    <mergeCell ref="C38:E38"/>
    <mergeCell ref="F38:H38"/>
    <mergeCell ref="B18:C18"/>
    <mergeCell ref="B20:C20"/>
    <mergeCell ref="B22:I22"/>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F225"/>
  <sheetViews>
    <sheetView showGridLines="0" zoomScale="80" zoomScaleNormal="80" workbookViewId="0"/>
  </sheetViews>
  <sheetFormatPr baseColWidth="10" defaultColWidth="11.44140625" defaultRowHeight="13.8" x14ac:dyDescent="0.25"/>
  <cols>
    <col min="1" max="1" width="5.88671875" style="45" customWidth="1"/>
    <col min="2" max="2" width="40.6640625" style="4" customWidth="1"/>
    <col min="3" max="3" width="33.33203125" style="4" customWidth="1"/>
    <col min="4" max="4" width="19.5546875" style="4" customWidth="1"/>
    <col min="5" max="5" width="17.6640625" style="4" customWidth="1"/>
    <col min="6" max="7" width="24" style="4" customWidth="1"/>
    <col min="8" max="8" width="24.33203125" style="4" customWidth="1"/>
    <col min="9" max="9" width="15.88671875" style="4" customWidth="1"/>
    <col min="10" max="10" width="15.88671875" style="4" bestFit="1" customWidth="1"/>
    <col min="11" max="11" width="17.33203125" style="4" bestFit="1" customWidth="1"/>
    <col min="12" max="13" width="17.6640625" style="4" bestFit="1" customWidth="1"/>
    <col min="14" max="16" width="18.6640625" style="4" customWidth="1"/>
    <col min="17" max="17" width="16.33203125" style="197" customWidth="1"/>
    <col min="18" max="18" width="11.44140625" style="4"/>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2"/>
      <c r="B1" s="11"/>
      <c r="C1" s="9"/>
      <c r="D1" s="9"/>
      <c r="E1" s="9"/>
      <c r="F1" s="9"/>
      <c r="G1" s="9"/>
      <c r="H1" s="9"/>
      <c r="I1" s="9"/>
      <c r="J1" s="9"/>
      <c r="K1" s="9"/>
      <c r="L1" s="9"/>
      <c r="M1" s="9"/>
      <c r="N1" s="9"/>
      <c r="O1" s="9"/>
      <c r="P1" s="9"/>
      <c r="Q1" s="190"/>
    </row>
    <row r="2" spans="1:17" s="10" customFormat="1" ht="16.8" x14ac:dyDescent="0.3">
      <c r="A2" s="62"/>
      <c r="B2" s="8" t="s">
        <v>75</v>
      </c>
      <c r="C2" s="9"/>
      <c r="D2" s="9"/>
      <c r="E2" s="9"/>
      <c r="F2" s="9"/>
      <c r="G2" s="9"/>
      <c r="H2" s="9"/>
      <c r="I2" s="9"/>
      <c r="J2" s="9"/>
      <c r="K2" s="9"/>
      <c r="L2" s="9"/>
      <c r="M2" s="9"/>
      <c r="N2" s="9"/>
      <c r="O2" s="9"/>
      <c r="P2" s="9"/>
      <c r="Q2" s="190"/>
    </row>
    <row r="3" spans="1:17" s="10" customFormat="1" ht="38.25" customHeight="1" x14ac:dyDescent="0.3">
      <c r="A3" s="62"/>
      <c r="B3" s="102" t="s">
        <v>76</v>
      </c>
      <c r="C3" s="102"/>
      <c r="D3" s="102"/>
      <c r="E3" s="102"/>
      <c r="F3" s="102"/>
      <c r="G3" s="102"/>
      <c r="H3" s="102"/>
      <c r="I3" s="102"/>
      <c r="J3" s="102"/>
      <c r="K3" s="9"/>
      <c r="L3" s="9"/>
      <c r="M3" s="9"/>
      <c r="N3" s="9"/>
      <c r="O3" s="9"/>
      <c r="P3" s="9"/>
      <c r="Q3" s="190"/>
    </row>
    <row r="4" spans="1:17" s="10" customFormat="1" ht="34.5" customHeight="1" x14ac:dyDescent="0.3">
      <c r="A4" s="62"/>
      <c r="B4" s="373" t="s">
        <v>86</v>
      </c>
      <c r="C4" s="373"/>
      <c r="D4" s="373"/>
      <c r="E4" s="373"/>
      <c r="F4" s="13"/>
      <c r="G4" s="13"/>
      <c r="H4" s="13"/>
      <c r="I4" s="13"/>
      <c r="J4" s="13"/>
      <c r="K4" s="9"/>
      <c r="L4" s="9"/>
      <c r="M4" s="9"/>
      <c r="N4" s="9"/>
      <c r="O4" s="9"/>
      <c r="P4" s="9"/>
      <c r="Q4" s="190"/>
    </row>
    <row r="5" spans="1:17" s="10" customFormat="1" ht="16.8" x14ac:dyDescent="0.3">
      <c r="A5" s="62"/>
      <c r="B5" s="8"/>
      <c r="C5" s="9"/>
      <c r="D5" s="9"/>
      <c r="E5" s="9"/>
      <c r="F5" s="9"/>
      <c r="G5" s="9"/>
      <c r="H5" s="9"/>
      <c r="I5" s="9"/>
      <c r="J5" s="9"/>
      <c r="K5" s="9"/>
      <c r="L5" s="9"/>
      <c r="M5" s="9"/>
      <c r="N5" s="9"/>
      <c r="O5" s="9"/>
      <c r="P5" s="9"/>
      <c r="Q5" s="190"/>
    </row>
    <row r="6" spans="1:17" s="10" customFormat="1" ht="16.8" x14ac:dyDescent="0.3">
      <c r="A6" s="62"/>
      <c r="B6" s="400" t="s">
        <v>29</v>
      </c>
      <c r="C6" s="401"/>
      <c r="D6" s="225" t="s">
        <v>407</v>
      </c>
      <c r="E6" s="225" t="s">
        <v>408</v>
      </c>
      <c r="F6" s="9"/>
      <c r="G6" s="9"/>
      <c r="H6" s="9"/>
      <c r="I6" s="9"/>
      <c r="J6" s="9"/>
      <c r="K6" s="9"/>
      <c r="L6" s="9"/>
      <c r="M6" s="9"/>
      <c r="N6" s="9"/>
      <c r="O6" s="9"/>
      <c r="P6" s="9"/>
      <c r="Q6" s="190"/>
    </row>
    <row r="7" spans="1:17" s="10" customFormat="1" ht="16.8" x14ac:dyDescent="0.3">
      <c r="A7" s="62"/>
      <c r="B7" s="402"/>
      <c r="C7" s="403"/>
      <c r="D7" s="226" t="s">
        <v>26</v>
      </c>
      <c r="E7" s="226" t="s">
        <v>26</v>
      </c>
      <c r="F7" s="9"/>
      <c r="G7" s="9"/>
      <c r="H7" s="204"/>
      <c r="I7" s="204"/>
      <c r="J7" s="186"/>
      <c r="K7" s="9"/>
      <c r="L7" s="9"/>
      <c r="M7" s="9"/>
      <c r="N7" s="9"/>
      <c r="O7" s="9"/>
      <c r="P7" s="9"/>
      <c r="Q7" s="190"/>
    </row>
    <row r="8" spans="1:17" s="10" customFormat="1" ht="16.8" x14ac:dyDescent="0.3">
      <c r="A8" s="62"/>
      <c r="B8" s="202" t="s">
        <v>358</v>
      </c>
      <c r="C8" s="203"/>
      <c r="D8" s="254" t="s">
        <v>204</v>
      </c>
      <c r="E8" s="254">
        <v>14720355.76</v>
      </c>
      <c r="F8" s="83"/>
      <c r="G8" s="9"/>
      <c r="H8" s="188"/>
      <c r="I8" s="188"/>
      <c r="J8" s="187"/>
      <c r="K8" s="83"/>
      <c r="L8" s="9"/>
      <c r="M8" s="9"/>
      <c r="N8" s="9"/>
      <c r="O8" s="9"/>
      <c r="P8" s="9"/>
      <c r="Q8" s="190"/>
    </row>
    <row r="9" spans="1:17" s="10" customFormat="1" ht="16.8" x14ac:dyDescent="0.3">
      <c r="A9" s="62"/>
      <c r="B9" s="405" t="s">
        <v>359</v>
      </c>
      <c r="C9" s="406"/>
      <c r="D9" s="254">
        <v>465709.39999999851</v>
      </c>
      <c r="E9" s="254">
        <v>5000000</v>
      </c>
      <c r="F9" s="83"/>
      <c r="G9" s="9"/>
      <c r="H9" s="188"/>
      <c r="I9" s="188"/>
      <c r="J9" s="187"/>
      <c r="K9" s="83"/>
      <c r="L9" s="9"/>
      <c r="M9" s="9"/>
      <c r="N9" s="9"/>
      <c r="O9" s="9"/>
      <c r="P9" s="9"/>
      <c r="Q9" s="190"/>
    </row>
    <row r="10" spans="1:17" s="10" customFormat="1" ht="16.8" x14ac:dyDescent="0.3">
      <c r="A10" s="62"/>
      <c r="B10" s="404" t="s">
        <v>154</v>
      </c>
      <c r="C10" s="404"/>
      <c r="D10" s="254">
        <v>31.890000000060539</v>
      </c>
      <c r="E10" s="254">
        <v>342.47</v>
      </c>
      <c r="F10" s="83"/>
      <c r="G10" s="156"/>
      <c r="H10" s="188"/>
      <c r="I10" s="188"/>
      <c r="J10" s="187"/>
      <c r="K10" s="83"/>
      <c r="L10" s="9"/>
      <c r="M10" s="9"/>
      <c r="N10" s="9"/>
      <c r="O10" s="9"/>
      <c r="P10" s="9"/>
      <c r="Q10" s="190"/>
    </row>
    <row r="11" spans="1:17" s="10" customFormat="1" ht="16.8" x14ac:dyDescent="0.3">
      <c r="A11" s="62"/>
      <c r="B11" s="202" t="s">
        <v>356</v>
      </c>
      <c r="C11" s="203"/>
      <c r="D11" s="254">
        <v>500000.1799999997</v>
      </c>
      <c r="E11" s="254">
        <v>73411.470000013709</v>
      </c>
      <c r="F11" s="83"/>
      <c r="G11" s="9"/>
      <c r="H11" s="188"/>
      <c r="I11" s="188"/>
      <c r="J11" s="187"/>
      <c r="K11" s="83"/>
      <c r="L11" s="9"/>
      <c r="M11" s="9"/>
      <c r="N11" s="9"/>
      <c r="O11" s="9"/>
      <c r="P11" s="9"/>
      <c r="Q11" s="190"/>
    </row>
    <row r="12" spans="1:17" s="10" customFormat="1" ht="16.8" x14ac:dyDescent="0.3">
      <c r="A12" s="62"/>
      <c r="B12" s="202" t="s">
        <v>357</v>
      </c>
      <c r="C12" s="203"/>
      <c r="D12" s="254">
        <v>0.71</v>
      </c>
      <c r="E12" s="254" t="s">
        <v>204</v>
      </c>
      <c r="F12" s="83"/>
      <c r="G12" s="9"/>
      <c r="H12" s="188"/>
      <c r="I12" s="188"/>
      <c r="J12" s="187"/>
      <c r="K12" s="83"/>
      <c r="L12" s="9"/>
      <c r="M12" s="9"/>
      <c r="N12" s="9"/>
      <c r="O12" s="9"/>
      <c r="P12" s="9"/>
      <c r="Q12" s="190"/>
    </row>
    <row r="13" spans="1:17" s="10" customFormat="1" ht="16.8" x14ac:dyDescent="0.3">
      <c r="A13" s="62"/>
      <c r="B13" s="398" t="s">
        <v>27</v>
      </c>
      <c r="C13" s="399"/>
      <c r="D13" s="255">
        <v>965742.1799999983</v>
      </c>
      <c r="E13" s="255">
        <v>19794109.70000001</v>
      </c>
      <c r="F13" s="83"/>
      <c r="G13" s="83"/>
      <c r="H13" s="229"/>
      <c r="I13" s="229"/>
      <c r="J13" s="189"/>
      <c r="K13" s="9"/>
      <c r="L13" s="9"/>
      <c r="M13" s="9"/>
      <c r="N13" s="9"/>
      <c r="O13" s="9"/>
      <c r="P13" s="9"/>
      <c r="Q13" s="190"/>
    </row>
    <row r="14" spans="1:17" s="10" customFormat="1" ht="16.8" x14ac:dyDescent="0.3">
      <c r="A14" s="62"/>
      <c r="B14" s="8"/>
      <c r="C14" s="9"/>
      <c r="D14" s="9"/>
      <c r="E14" s="9"/>
      <c r="F14" s="9"/>
      <c r="G14" s="9"/>
      <c r="H14" s="9"/>
      <c r="I14" s="9"/>
      <c r="J14" s="9"/>
      <c r="K14" s="9"/>
      <c r="L14" s="9"/>
      <c r="M14" s="9"/>
      <c r="N14" s="9"/>
      <c r="O14" s="9"/>
      <c r="P14" s="9"/>
      <c r="Q14" s="190"/>
    </row>
    <row r="15" spans="1:17" s="10" customFormat="1" ht="16.8" x14ac:dyDescent="0.3">
      <c r="A15" s="62"/>
      <c r="B15" s="8" t="s">
        <v>87</v>
      </c>
      <c r="C15" s="9"/>
      <c r="D15" s="9"/>
      <c r="E15" s="9"/>
      <c r="F15" s="9"/>
      <c r="G15" s="9"/>
      <c r="H15" s="9"/>
      <c r="I15" s="9"/>
      <c r="J15" s="9"/>
      <c r="K15" s="9"/>
      <c r="L15" s="9"/>
      <c r="M15" s="9"/>
      <c r="N15" s="9"/>
      <c r="O15" s="9"/>
      <c r="P15" s="9"/>
      <c r="Q15" s="190"/>
    </row>
    <row r="16" spans="1:17" s="10" customFormat="1" ht="16.8" x14ac:dyDescent="0.3">
      <c r="A16" s="62"/>
      <c r="B16" s="8"/>
      <c r="C16" s="9"/>
      <c r="D16" s="9"/>
      <c r="E16" s="9"/>
      <c r="F16" s="9"/>
      <c r="G16" s="9"/>
      <c r="H16" s="9"/>
      <c r="I16" s="9"/>
      <c r="J16" s="9"/>
      <c r="K16" s="9"/>
      <c r="L16" s="9"/>
      <c r="M16" s="9"/>
      <c r="N16" s="9"/>
      <c r="O16" s="9"/>
      <c r="P16" s="9"/>
      <c r="Q16" s="190"/>
    </row>
    <row r="17" spans="1:17" s="10" customFormat="1" ht="31.5" customHeight="1" x14ac:dyDescent="0.3">
      <c r="A17" s="62"/>
      <c r="B17" s="373" t="s">
        <v>426</v>
      </c>
      <c r="C17" s="373"/>
      <c r="D17" s="373"/>
      <c r="E17" s="373"/>
      <c r="F17" s="373"/>
      <c r="G17" s="373"/>
      <c r="H17" s="373"/>
      <c r="I17" s="373"/>
      <c r="J17" s="373"/>
      <c r="K17" s="9"/>
      <c r="L17" s="9"/>
      <c r="M17" s="9"/>
      <c r="N17" s="9"/>
      <c r="O17" s="9"/>
      <c r="P17" s="9"/>
      <c r="Q17" s="190"/>
    </row>
    <row r="18" spans="1:17" s="10" customFormat="1" ht="3.75" customHeight="1" x14ac:dyDescent="0.3">
      <c r="A18" s="62"/>
      <c r="B18" s="12"/>
      <c r="C18" s="12"/>
      <c r="D18" s="12"/>
      <c r="E18" s="12"/>
      <c r="F18" s="12"/>
      <c r="G18" s="12"/>
      <c r="H18" s="12"/>
      <c r="I18" s="12"/>
      <c r="J18" s="12"/>
      <c r="K18" s="9"/>
      <c r="L18" s="9"/>
      <c r="M18" s="9"/>
      <c r="N18" s="9"/>
      <c r="O18" s="9"/>
      <c r="P18" s="9"/>
      <c r="Q18" s="190"/>
    </row>
    <row r="19" spans="1:17" s="10" customFormat="1" ht="16.8" x14ac:dyDescent="0.3">
      <c r="A19" s="62"/>
      <c r="B19" s="386" t="s">
        <v>415</v>
      </c>
      <c r="C19" s="386"/>
      <c r="D19" s="386"/>
      <c r="E19" s="386"/>
      <c r="F19" s="386"/>
      <c r="G19" s="386"/>
      <c r="H19" s="386"/>
      <c r="I19" s="386"/>
      <c r="J19" s="386"/>
      <c r="K19" s="9"/>
      <c r="L19" s="9"/>
      <c r="M19" s="9"/>
      <c r="N19" s="9"/>
      <c r="O19" s="9"/>
      <c r="P19" s="9"/>
      <c r="Q19" s="190"/>
    </row>
    <row r="20" spans="1:17" s="10" customFormat="1" ht="16.8" x14ac:dyDescent="0.3">
      <c r="A20" s="62"/>
      <c r="B20" s="8"/>
      <c r="C20" s="9"/>
      <c r="D20" s="9"/>
      <c r="E20" s="9"/>
      <c r="F20" s="9"/>
      <c r="G20" s="9"/>
      <c r="H20" s="9"/>
      <c r="I20" s="9"/>
      <c r="J20" s="9"/>
      <c r="K20" s="9"/>
      <c r="L20" s="9"/>
      <c r="M20" s="9"/>
      <c r="N20" s="9"/>
      <c r="O20" s="9"/>
      <c r="P20" s="9"/>
      <c r="Q20" s="190"/>
    </row>
    <row r="21" spans="1:17" s="85" customFormat="1" ht="50.25" customHeight="1" x14ac:dyDescent="0.25">
      <c r="A21" s="98"/>
      <c r="B21" s="84" t="s">
        <v>33</v>
      </c>
      <c r="C21" s="84" t="s">
        <v>20</v>
      </c>
      <c r="D21" s="84" t="s">
        <v>141</v>
      </c>
      <c r="E21" s="84" t="s">
        <v>142</v>
      </c>
      <c r="F21" s="84" t="s">
        <v>143</v>
      </c>
      <c r="G21" s="84" t="s">
        <v>144</v>
      </c>
      <c r="H21" s="84" t="s">
        <v>145</v>
      </c>
      <c r="Q21" s="191"/>
    </row>
    <row r="22" spans="1:17" s="85" customFormat="1" ht="50.25" customHeight="1" x14ac:dyDescent="0.25">
      <c r="A22" s="98"/>
      <c r="B22" s="100" t="s">
        <v>195</v>
      </c>
      <c r="C22" s="100" t="s">
        <v>196</v>
      </c>
      <c r="D22" s="163" t="s">
        <v>278</v>
      </c>
      <c r="E22" s="227">
        <v>5000</v>
      </c>
      <c r="F22" s="227">
        <v>5000000</v>
      </c>
      <c r="G22" s="227">
        <v>5213369.8600000003</v>
      </c>
      <c r="H22" s="163" t="s">
        <v>418</v>
      </c>
      <c r="I22" s="158"/>
      <c r="J22" s="262"/>
      <c r="K22" s="158"/>
      <c r="L22" s="159"/>
      <c r="M22" s="159"/>
      <c r="Q22" s="192"/>
    </row>
    <row r="23" spans="1:17" s="85" customFormat="1" ht="50.25" customHeight="1" x14ac:dyDescent="0.25">
      <c r="A23" s="98"/>
      <c r="B23" s="100" t="s">
        <v>309</v>
      </c>
      <c r="C23" s="100" t="s">
        <v>409</v>
      </c>
      <c r="D23" s="163" t="s">
        <v>203</v>
      </c>
      <c r="E23" s="227">
        <v>1</v>
      </c>
      <c r="F23" s="227">
        <v>100000</v>
      </c>
      <c r="G23" s="227">
        <v>101731.06</v>
      </c>
      <c r="H23" s="163" t="s">
        <v>419</v>
      </c>
      <c r="J23" s="262"/>
      <c r="K23" s="158"/>
      <c r="L23" s="159"/>
      <c r="M23" s="159"/>
      <c r="Q23" s="192"/>
    </row>
    <row r="24" spans="1:17" s="85" customFormat="1" ht="50.25" customHeight="1" x14ac:dyDescent="0.25">
      <c r="A24" s="98"/>
      <c r="B24" s="100" t="s">
        <v>310</v>
      </c>
      <c r="C24" s="100" t="s">
        <v>409</v>
      </c>
      <c r="D24" s="163" t="s">
        <v>203</v>
      </c>
      <c r="E24" s="227">
        <v>1</v>
      </c>
      <c r="F24" s="227">
        <v>100000</v>
      </c>
      <c r="G24" s="227">
        <v>101731.06</v>
      </c>
      <c r="H24" s="163" t="s">
        <v>419</v>
      </c>
      <c r="J24" s="262"/>
      <c r="K24" s="158"/>
      <c r="L24" s="159"/>
      <c r="M24" s="159"/>
      <c r="Q24" s="192"/>
    </row>
    <row r="25" spans="1:17" s="85" customFormat="1" ht="50.25" customHeight="1" x14ac:dyDescent="0.25">
      <c r="A25" s="98"/>
      <c r="B25" s="100" t="s">
        <v>311</v>
      </c>
      <c r="C25" s="100" t="s">
        <v>409</v>
      </c>
      <c r="D25" s="163" t="s">
        <v>203</v>
      </c>
      <c r="E25" s="227">
        <v>1</v>
      </c>
      <c r="F25" s="227">
        <v>100000</v>
      </c>
      <c r="G25" s="227">
        <v>101731.06</v>
      </c>
      <c r="H25" s="163" t="s">
        <v>419</v>
      </c>
      <c r="J25" s="262"/>
      <c r="K25" s="158"/>
      <c r="L25" s="159"/>
      <c r="M25" s="159"/>
      <c r="Q25" s="192"/>
    </row>
    <row r="26" spans="1:17" s="85" customFormat="1" ht="50.25" customHeight="1" x14ac:dyDescent="0.25">
      <c r="A26" s="98"/>
      <c r="B26" s="100" t="s">
        <v>312</v>
      </c>
      <c r="C26" s="100" t="s">
        <v>409</v>
      </c>
      <c r="D26" s="163" t="s">
        <v>203</v>
      </c>
      <c r="E26" s="227">
        <v>1</v>
      </c>
      <c r="F26" s="227">
        <v>100000</v>
      </c>
      <c r="G26" s="227">
        <v>101731.06</v>
      </c>
      <c r="H26" s="163" t="s">
        <v>419</v>
      </c>
      <c r="J26" s="262"/>
      <c r="K26" s="158"/>
      <c r="L26" s="159"/>
      <c r="M26" s="159"/>
      <c r="Q26" s="192"/>
    </row>
    <row r="27" spans="1:17" s="85" customFormat="1" ht="50.25" customHeight="1" x14ac:dyDescent="0.25">
      <c r="A27" s="98"/>
      <c r="B27" s="100" t="s">
        <v>313</v>
      </c>
      <c r="C27" s="100" t="s">
        <v>409</v>
      </c>
      <c r="D27" s="163" t="s">
        <v>203</v>
      </c>
      <c r="E27" s="227">
        <v>1</v>
      </c>
      <c r="F27" s="227">
        <v>100000</v>
      </c>
      <c r="G27" s="227">
        <v>101731.06</v>
      </c>
      <c r="H27" s="163" t="s">
        <v>419</v>
      </c>
      <c r="J27" s="262"/>
      <c r="K27" s="158"/>
      <c r="L27" s="159"/>
      <c r="M27" s="159"/>
      <c r="Q27" s="192"/>
    </row>
    <row r="28" spans="1:17" s="85" customFormat="1" ht="50.25" customHeight="1" x14ac:dyDescent="0.25">
      <c r="A28" s="98"/>
      <c r="B28" s="100" t="s">
        <v>314</v>
      </c>
      <c r="C28" s="100" t="s">
        <v>409</v>
      </c>
      <c r="D28" s="163" t="s">
        <v>203</v>
      </c>
      <c r="E28" s="227">
        <v>1</v>
      </c>
      <c r="F28" s="227">
        <v>100000</v>
      </c>
      <c r="G28" s="227">
        <v>101731.06</v>
      </c>
      <c r="H28" s="163" t="s">
        <v>419</v>
      </c>
      <c r="J28" s="262"/>
      <c r="K28" s="158"/>
      <c r="L28" s="159"/>
      <c r="M28" s="159"/>
      <c r="Q28" s="192"/>
    </row>
    <row r="29" spans="1:17" s="85" customFormat="1" ht="50.25" customHeight="1" x14ac:dyDescent="0.25">
      <c r="A29" s="98"/>
      <c r="B29" s="100" t="s">
        <v>315</v>
      </c>
      <c r="C29" s="100" t="s">
        <v>409</v>
      </c>
      <c r="D29" s="163" t="s">
        <v>203</v>
      </c>
      <c r="E29" s="227">
        <v>1</v>
      </c>
      <c r="F29" s="227">
        <v>100000</v>
      </c>
      <c r="G29" s="227">
        <v>101731.06</v>
      </c>
      <c r="H29" s="163" t="s">
        <v>419</v>
      </c>
      <c r="J29" s="262"/>
      <c r="K29" s="158"/>
      <c r="L29" s="159"/>
      <c r="M29" s="159"/>
      <c r="Q29" s="192"/>
    </row>
    <row r="30" spans="1:17" s="85" customFormat="1" ht="50.25" customHeight="1" x14ac:dyDescent="0.25">
      <c r="A30" s="98"/>
      <c r="B30" s="100" t="s">
        <v>316</v>
      </c>
      <c r="C30" s="100" t="s">
        <v>409</v>
      </c>
      <c r="D30" s="163" t="s">
        <v>203</v>
      </c>
      <c r="E30" s="227">
        <v>1</v>
      </c>
      <c r="F30" s="227">
        <v>100000</v>
      </c>
      <c r="G30" s="227">
        <v>101731.06</v>
      </c>
      <c r="H30" s="163" t="s">
        <v>419</v>
      </c>
      <c r="J30" s="262"/>
      <c r="K30" s="158"/>
      <c r="L30" s="159"/>
      <c r="M30" s="159"/>
      <c r="Q30" s="192"/>
    </row>
    <row r="31" spans="1:17" s="85" customFormat="1" ht="50.25" customHeight="1" x14ac:dyDescent="0.25">
      <c r="A31" s="98"/>
      <c r="B31" s="100" t="s">
        <v>317</v>
      </c>
      <c r="C31" s="100" t="s">
        <v>409</v>
      </c>
      <c r="D31" s="163" t="s">
        <v>203</v>
      </c>
      <c r="E31" s="227">
        <v>1</v>
      </c>
      <c r="F31" s="227">
        <v>100000</v>
      </c>
      <c r="G31" s="227">
        <v>101731.06</v>
      </c>
      <c r="H31" s="163" t="s">
        <v>419</v>
      </c>
      <c r="J31" s="262"/>
      <c r="K31" s="158"/>
      <c r="L31" s="159"/>
      <c r="M31" s="159"/>
      <c r="Q31" s="192"/>
    </row>
    <row r="32" spans="1:17" s="85" customFormat="1" ht="50.25" customHeight="1" x14ac:dyDescent="0.25">
      <c r="A32" s="98"/>
      <c r="B32" s="100" t="s">
        <v>318</v>
      </c>
      <c r="C32" s="100" t="s">
        <v>409</v>
      </c>
      <c r="D32" s="163" t="s">
        <v>203</v>
      </c>
      <c r="E32" s="227">
        <v>1</v>
      </c>
      <c r="F32" s="227">
        <v>100000</v>
      </c>
      <c r="G32" s="227">
        <v>101731.06</v>
      </c>
      <c r="H32" s="163" t="s">
        <v>419</v>
      </c>
      <c r="J32" s="262"/>
      <c r="K32" s="158"/>
      <c r="L32" s="159"/>
      <c r="M32" s="159"/>
      <c r="Q32" s="192"/>
    </row>
    <row r="33" spans="1:17" s="85" customFormat="1" ht="50.25" customHeight="1" x14ac:dyDescent="0.25">
      <c r="A33" s="98"/>
      <c r="B33" s="100" t="s">
        <v>342</v>
      </c>
      <c r="C33" s="100" t="s">
        <v>410</v>
      </c>
      <c r="D33" s="163" t="s">
        <v>278</v>
      </c>
      <c r="E33" s="227">
        <v>83</v>
      </c>
      <c r="F33" s="227">
        <v>83000</v>
      </c>
      <c r="G33" s="227">
        <v>84523.560000000012</v>
      </c>
      <c r="H33" s="163" t="s">
        <v>419</v>
      </c>
      <c r="J33" s="262"/>
      <c r="K33" s="158"/>
      <c r="L33" s="159"/>
      <c r="M33" s="159"/>
      <c r="Q33" s="192"/>
    </row>
    <row r="34" spans="1:17" s="85" customFormat="1" ht="50.25" customHeight="1" x14ac:dyDescent="0.25">
      <c r="A34" s="98"/>
      <c r="B34" s="100" t="s">
        <v>234</v>
      </c>
      <c r="C34" s="100" t="s">
        <v>411</v>
      </c>
      <c r="D34" s="163" t="s">
        <v>278</v>
      </c>
      <c r="E34" s="227">
        <v>17</v>
      </c>
      <c r="F34" s="227">
        <v>17000</v>
      </c>
      <c r="G34" s="227">
        <v>17246.759999999998</v>
      </c>
      <c r="H34" s="163" t="s">
        <v>419</v>
      </c>
      <c r="J34" s="262"/>
      <c r="K34" s="158"/>
      <c r="L34" s="159"/>
      <c r="M34" s="159"/>
      <c r="Q34" s="192"/>
    </row>
    <row r="35" spans="1:17" s="85" customFormat="1" ht="50.25" customHeight="1" x14ac:dyDescent="0.25">
      <c r="A35" s="98"/>
      <c r="B35" s="100" t="s">
        <v>234</v>
      </c>
      <c r="C35" s="100" t="s">
        <v>411</v>
      </c>
      <c r="D35" s="163" t="s">
        <v>278</v>
      </c>
      <c r="E35" s="227">
        <v>306</v>
      </c>
      <c r="F35" s="227">
        <v>306000</v>
      </c>
      <c r="G35" s="227">
        <v>309562.8</v>
      </c>
      <c r="H35" s="163" t="s">
        <v>419</v>
      </c>
      <c r="J35" s="262"/>
      <c r="K35" s="158"/>
      <c r="L35" s="159"/>
      <c r="M35" s="159"/>
      <c r="Q35" s="192"/>
    </row>
    <row r="36" spans="1:17" s="85" customFormat="1" ht="50.25" customHeight="1" x14ac:dyDescent="0.25">
      <c r="A36" s="98"/>
      <c r="B36" s="100" t="s">
        <v>263</v>
      </c>
      <c r="C36" s="100" t="s">
        <v>412</v>
      </c>
      <c r="D36" s="163" t="s">
        <v>203</v>
      </c>
      <c r="E36" s="227">
        <v>1</v>
      </c>
      <c r="F36" s="227">
        <v>100000</v>
      </c>
      <c r="G36" s="227">
        <v>101027.38</v>
      </c>
      <c r="H36" s="163" t="s">
        <v>419</v>
      </c>
      <c r="J36" s="262"/>
      <c r="K36" s="158"/>
      <c r="L36" s="159"/>
      <c r="M36" s="159"/>
      <c r="Q36" s="192"/>
    </row>
    <row r="37" spans="1:17" s="85" customFormat="1" ht="50.25" customHeight="1" x14ac:dyDescent="0.25">
      <c r="A37" s="98"/>
      <c r="B37" s="100" t="s">
        <v>265</v>
      </c>
      <c r="C37" s="100" t="s">
        <v>412</v>
      </c>
      <c r="D37" s="163" t="s">
        <v>203</v>
      </c>
      <c r="E37" s="227">
        <v>1</v>
      </c>
      <c r="F37" s="227">
        <v>100000</v>
      </c>
      <c r="G37" s="227">
        <v>101027.38</v>
      </c>
      <c r="H37" s="163" t="s">
        <v>419</v>
      </c>
      <c r="J37" s="262"/>
      <c r="K37" s="158"/>
      <c r="L37" s="159"/>
      <c r="M37" s="159"/>
      <c r="Q37" s="192"/>
    </row>
    <row r="38" spans="1:17" s="85" customFormat="1" ht="50.25" customHeight="1" x14ac:dyDescent="0.25">
      <c r="A38" s="98"/>
      <c r="B38" s="100" t="s">
        <v>266</v>
      </c>
      <c r="C38" s="100" t="s">
        <v>412</v>
      </c>
      <c r="D38" s="163" t="s">
        <v>203</v>
      </c>
      <c r="E38" s="227">
        <v>1</v>
      </c>
      <c r="F38" s="227">
        <v>100000</v>
      </c>
      <c r="G38" s="227">
        <v>101027.38</v>
      </c>
      <c r="H38" s="163" t="s">
        <v>419</v>
      </c>
      <c r="J38" s="262"/>
      <c r="K38" s="158"/>
      <c r="L38" s="159"/>
      <c r="M38" s="159"/>
      <c r="Q38" s="192"/>
    </row>
    <row r="39" spans="1:17" s="85" customFormat="1" ht="50.25" customHeight="1" x14ac:dyDescent="0.25">
      <c r="A39" s="98"/>
      <c r="B39" s="100" t="s">
        <v>267</v>
      </c>
      <c r="C39" s="100" t="s">
        <v>412</v>
      </c>
      <c r="D39" s="163" t="s">
        <v>203</v>
      </c>
      <c r="E39" s="227">
        <v>1</v>
      </c>
      <c r="F39" s="227">
        <v>100000</v>
      </c>
      <c r="G39" s="227">
        <v>101027.38</v>
      </c>
      <c r="H39" s="163" t="s">
        <v>419</v>
      </c>
      <c r="J39" s="262"/>
      <c r="K39" s="158"/>
      <c r="L39" s="159"/>
      <c r="M39" s="159"/>
      <c r="Q39" s="192"/>
    </row>
    <row r="40" spans="1:17" s="85" customFormat="1" ht="50.25" customHeight="1" x14ac:dyDescent="0.25">
      <c r="A40" s="98"/>
      <c r="B40" s="100" t="s">
        <v>268</v>
      </c>
      <c r="C40" s="100" t="s">
        <v>412</v>
      </c>
      <c r="D40" s="163" t="s">
        <v>203</v>
      </c>
      <c r="E40" s="227">
        <v>1</v>
      </c>
      <c r="F40" s="227">
        <v>100000</v>
      </c>
      <c r="G40" s="227">
        <v>101027.38</v>
      </c>
      <c r="H40" s="163" t="s">
        <v>419</v>
      </c>
      <c r="J40" s="262"/>
      <c r="K40" s="158"/>
      <c r="L40" s="159"/>
      <c r="M40" s="159"/>
      <c r="Q40" s="192"/>
    </row>
    <row r="41" spans="1:17" s="85" customFormat="1" ht="50.25" customHeight="1" x14ac:dyDescent="0.25">
      <c r="A41" s="98"/>
      <c r="B41" s="100" t="s">
        <v>269</v>
      </c>
      <c r="C41" s="100" t="s">
        <v>412</v>
      </c>
      <c r="D41" s="163" t="s">
        <v>203</v>
      </c>
      <c r="E41" s="227">
        <v>1</v>
      </c>
      <c r="F41" s="227">
        <v>100000</v>
      </c>
      <c r="G41" s="227">
        <v>101027.38</v>
      </c>
      <c r="H41" s="163" t="s">
        <v>419</v>
      </c>
      <c r="J41" s="262"/>
      <c r="K41" s="158"/>
      <c r="L41" s="159"/>
      <c r="M41" s="159"/>
      <c r="Q41" s="192"/>
    </row>
    <row r="42" spans="1:17" s="85" customFormat="1" ht="50.25" customHeight="1" x14ac:dyDescent="0.25">
      <c r="A42" s="98"/>
      <c r="B42" s="100" t="s">
        <v>270</v>
      </c>
      <c r="C42" s="100" t="s">
        <v>412</v>
      </c>
      <c r="D42" s="163" t="s">
        <v>203</v>
      </c>
      <c r="E42" s="227">
        <v>1</v>
      </c>
      <c r="F42" s="227">
        <v>100000</v>
      </c>
      <c r="G42" s="227">
        <v>101027.38</v>
      </c>
      <c r="H42" s="163" t="s">
        <v>419</v>
      </c>
      <c r="J42" s="262"/>
      <c r="K42" s="158"/>
      <c r="L42" s="159"/>
      <c r="M42" s="159"/>
      <c r="Q42" s="192"/>
    </row>
    <row r="43" spans="1:17" s="85" customFormat="1" ht="50.25" customHeight="1" x14ac:dyDescent="0.25">
      <c r="A43" s="98"/>
      <c r="B43" s="100" t="s">
        <v>271</v>
      </c>
      <c r="C43" s="100" t="s">
        <v>412</v>
      </c>
      <c r="D43" s="163" t="s">
        <v>203</v>
      </c>
      <c r="E43" s="227">
        <v>1</v>
      </c>
      <c r="F43" s="227">
        <v>100000</v>
      </c>
      <c r="G43" s="227">
        <v>101027.38</v>
      </c>
      <c r="H43" s="163" t="s">
        <v>419</v>
      </c>
      <c r="J43" s="262"/>
      <c r="K43" s="158"/>
      <c r="L43" s="159"/>
      <c r="M43" s="159"/>
      <c r="Q43" s="192"/>
    </row>
    <row r="44" spans="1:17" s="85" customFormat="1" ht="50.25" customHeight="1" x14ac:dyDescent="0.25">
      <c r="A44" s="98"/>
      <c r="B44" s="100" t="s">
        <v>272</v>
      </c>
      <c r="C44" s="100" t="s">
        <v>412</v>
      </c>
      <c r="D44" s="163" t="s">
        <v>203</v>
      </c>
      <c r="E44" s="227">
        <v>1</v>
      </c>
      <c r="F44" s="227">
        <v>100000</v>
      </c>
      <c r="G44" s="227">
        <v>101027.38</v>
      </c>
      <c r="H44" s="163" t="s">
        <v>419</v>
      </c>
      <c r="J44" s="262"/>
      <c r="K44" s="158"/>
      <c r="L44" s="159"/>
      <c r="M44" s="159"/>
      <c r="Q44" s="192"/>
    </row>
    <row r="45" spans="1:17" s="85" customFormat="1" ht="50.25" customHeight="1" x14ac:dyDescent="0.25">
      <c r="A45" s="98"/>
      <c r="B45" s="100" t="s">
        <v>273</v>
      </c>
      <c r="C45" s="100" t="s">
        <v>412</v>
      </c>
      <c r="D45" s="163" t="s">
        <v>203</v>
      </c>
      <c r="E45" s="227">
        <v>1</v>
      </c>
      <c r="F45" s="227">
        <v>100000</v>
      </c>
      <c r="G45" s="227">
        <v>101027.38</v>
      </c>
      <c r="H45" s="163" t="s">
        <v>419</v>
      </c>
      <c r="J45" s="262"/>
      <c r="K45" s="158"/>
      <c r="L45" s="159"/>
      <c r="M45" s="159"/>
      <c r="Q45" s="192"/>
    </row>
    <row r="46" spans="1:17" s="85" customFormat="1" ht="50.25" customHeight="1" x14ac:dyDescent="0.25">
      <c r="A46" s="98"/>
      <c r="B46" s="100" t="s">
        <v>206</v>
      </c>
      <c r="C46" s="100" t="s">
        <v>410</v>
      </c>
      <c r="D46" s="163" t="s">
        <v>278</v>
      </c>
      <c r="E46" s="227">
        <v>700</v>
      </c>
      <c r="F46" s="227">
        <v>700000</v>
      </c>
      <c r="G46" s="227">
        <v>706520.59000000008</v>
      </c>
      <c r="H46" s="163" t="s">
        <v>419</v>
      </c>
      <c r="J46" s="262"/>
      <c r="K46" s="158"/>
      <c r="L46" s="159"/>
      <c r="M46" s="159"/>
      <c r="Q46" s="192"/>
    </row>
    <row r="47" spans="1:17" s="85" customFormat="1" ht="50.25" customHeight="1" x14ac:dyDescent="0.25">
      <c r="A47" s="98"/>
      <c r="B47" s="100" t="s">
        <v>206</v>
      </c>
      <c r="C47" s="100" t="s">
        <v>410</v>
      </c>
      <c r="D47" s="163" t="s">
        <v>278</v>
      </c>
      <c r="E47" s="227">
        <v>440</v>
      </c>
      <c r="F47" s="227">
        <v>440000</v>
      </c>
      <c r="G47" s="227">
        <v>443134.76</v>
      </c>
      <c r="H47" s="163" t="s">
        <v>419</v>
      </c>
      <c r="J47" s="262"/>
      <c r="K47" s="158"/>
      <c r="L47" s="159"/>
      <c r="M47" s="159"/>
      <c r="Q47" s="192"/>
    </row>
    <row r="48" spans="1:17" s="85" customFormat="1" ht="50.25" customHeight="1" x14ac:dyDescent="0.25">
      <c r="A48" s="98"/>
      <c r="B48" s="100" t="s">
        <v>197</v>
      </c>
      <c r="C48" s="100" t="s">
        <v>411</v>
      </c>
      <c r="D48" s="163" t="s">
        <v>278</v>
      </c>
      <c r="E48" s="227">
        <v>72</v>
      </c>
      <c r="F48" s="227">
        <v>72000</v>
      </c>
      <c r="G48" s="227">
        <v>72503.41</v>
      </c>
      <c r="H48" s="163" t="s">
        <v>419</v>
      </c>
      <c r="J48" s="262"/>
      <c r="K48" s="158"/>
      <c r="L48" s="159"/>
      <c r="M48" s="159"/>
      <c r="Q48" s="192"/>
    </row>
    <row r="49" spans="1:17" s="85" customFormat="1" ht="50.25" customHeight="1" x14ac:dyDescent="0.25">
      <c r="A49" s="98"/>
      <c r="B49" s="100" t="s">
        <v>206</v>
      </c>
      <c r="C49" s="100" t="s">
        <v>410</v>
      </c>
      <c r="D49" s="163" t="s">
        <v>278</v>
      </c>
      <c r="E49" s="227">
        <v>430</v>
      </c>
      <c r="F49" s="227">
        <v>430000</v>
      </c>
      <c r="G49" s="227">
        <v>432769.05</v>
      </c>
      <c r="H49" s="163" t="s">
        <v>419</v>
      </c>
      <c r="J49" s="262"/>
      <c r="K49" s="158"/>
      <c r="L49" s="159"/>
      <c r="M49" s="159"/>
      <c r="Q49" s="192"/>
    </row>
    <row r="50" spans="1:17" s="85" customFormat="1" ht="50.25" customHeight="1" x14ac:dyDescent="0.25">
      <c r="A50" s="98"/>
      <c r="B50" s="100" t="s">
        <v>274</v>
      </c>
      <c r="C50" s="100" t="s">
        <v>275</v>
      </c>
      <c r="D50" s="163" t="s">
        <v>278</v>
      </c>
      <c r="E50" s="227">
        <v>148</v>
      </c>
      <c r="F50" s="227">
        <v>148000</v>
      </c>
      <c r="G50" s="227">
        <v>148912.87</v>
      </c>
      <c r="H50" s="163" t="s">
        <v>419</v>
      </c>
      <c r="J50" s="262"/>
      <c r="K50" s="158"/>
      <c r="L50" s="159"/>
      <c r="M50" s="159"/>
      <c r="Q50" s="192"/>
    </row>
    <row r="51" spans="1:17" s="85" customFormat="1" ht="50.25" customHeight="1" x14ac:dyDescent="0.25">
      <c r="A51" s="98"/>
      <c r="B51" s="100" t="s">
        <v>342</v>
      </c>
      <c r="C51" s="100" t="s">
        <v>410</v>
      </c>
      <c r="D51" s="163" t="s">
        <v>278</v>
      </c>
      <c r="E51" s="227">
        <v>100</v>
      </c>
      <c r="F51" s="227">
        <v>100000</v>
      </c>
      <c r="G51" s="227">
        <v>100602.54999999999</v>
      </c>
      <c r="H51" s="163" t="s">
        <v>419</v>
      </c>
      <c r="J51" s="262"/>
      <c r="K51" s="158"/>
      <c r="L51" s="159"/>
      <c r="M51" s="159"/>
      <c r="Q51" s="192"/>
    </row>
    <row r="52" spans="1:17" s="85" customFormat="1" ht="50.25" customHeight="1" x14ac:dyDescent="0.25">
      <c r="A52" s="98"/>
      <c r="B52" s="100" t="s">
        <v>274</v>
      </c>
      <c r="C52" s="100" t="s">
        <v>275</v>
      </c>
      <c r="D52" s="163" t="s">
        <v>278</v>
      </c>
      <c r="E52" s="227">
        <v>40</v>
      </c>
      <c r="F52" s="227">
        <v>40000</v>
      </c>
      <c r="G52" s="227">
        <v>40241.020000000004</v>
      </c>
      <c r="H52" s="163" t="s">
        <v>419</v>
      </c>
      <c r="J52" s="262"/>
      <c r="K52" s="158"/>
      <c r="L52" s="159"/>
      <c r="M52" s="159"/>
      <c r="Q52" s="192"/>
    </row>
    <row r="53" spans="1:17" s="85" customFormat="1" ht="50.25" customHeight="1" x14ac:dyDescent="0.25">
      <c r="A53" s="98"/>
      <c r="B53" s="100" t="s">
        <v>274</v>
      </c>
      <c r="C53" s="100" t="s">
        <v>275</v>
      </c>
      <c r="D53" s="163" t="s">
        <v>278</v>
      </c>
      <c r="E53" s="227">
        <v>800</v>
      </c>
      <c r="F53" s="227">
        <v>800000</v>
      </c>
      <c r="G53" s="227">
        <v>804712.2</v>
      </c>
      <c r="H53" s="163" t="s">
        <v>419</v>
      </c>
      <c r="J53" s="262"/>
      <c r="K53" s="158"/>
      <c r="L53" s="159"/>
      <c r="M53" s="159"/>
      <c r="Q53" s="192"/>
    </row>
    <row r="54" spans="1:17" s="85" customFormat="1" ht="50.25" customHeight="1" x14ac:dyDescent="0.25">
      <c r="A54" s="98"/>
      <c r="B54" s="100" t="s">
        <v>274</v>
      </c>
      <c r="C54" s="100" t="s">
        <v>275</v>
      </c>
      <c r="D54" s="163" t="s">
        <v>278</v>
      </c>
      <c r="E54" s="227">
        <v>700</v>
      </c>
      <c r="F54" s="227">
        <v>700000</v>
      </c>
      <c r="G54" s="227">
        <v>704123.34000000008</v>
      </c>
      <c r="H54" s="163" t="s">
        <v>419</v>
      </c>
      <c r="J54" s="262"/>
      <c r="K54" s="158"/>
      <c r="L54" s="159"/>
      <c r="M54" s="159"/>
      <c r="Q54" s="192"/>
    </row>
    <row r="55" spans="1:17" s="85" customFormat="1" ht="50.25" customHeight="1" x14ac:dyDescent="0.25">
      <c r="A55" s="98"/>
      <c r="B55" s="100" t="s">
        <v>274</v>
      </c>
      <c r="C55" s="100" t="s">
        <v>275</v>
      </c>
      <c r="D55" s="163" t="s">
        <v>278</v>
      </c>
      <c r="E55" s="227">
        <v>100</v>
      </c>
      <c r="F55" s="227">
        <v>100000</v>
      </c>
      <c r="G55" s="227">
        <v>100588.84999999999</v>
      </c>
      <c r="H55" s="163" t="s">
        <v>419</v>
      </c>
      <c r="J55" s="262"/>
      <c r="K55" s="158"/>
      <c r="L55" s="159"/>
      <c r="M55" s="159"/>
      <c r="Q55" s="192"/>
    </row>
    <row r="56" spans="1:17" s="85" customFormat="1" ht="50.25" customHeight="1" x14ac:dyDescent="0.25">
      <c r="A56" s="98"/>
      <c r="B56" s="100" t="s">
        <v>206</v>
      </c>
      <c r="C56" s="100" t="s">
        <v>410</v>
      </c>
      <c r="D56" s="163" t="s">
        <v>278</v>
      </c>
      <c r="E56" s="227">
        <v>60</v>
      </c>
      <c r="F56" s="227">
        <v>60000</v>
      </c>
      <c r="G56" s="227">
        <v>60312.21</v>
      </c>
      <c r="H56" s="163" t="s">
        <v>419</v>
      </c>
      <c r="J56" s="262"/>
      <c r="K56" s="158"/>
      <c r="L56" s="159"/>
      <c r="M56" s="159"/>
      <c r="Q56" s="192"/>
    </row>
    <row r="57" spans="1:17" s="85" customFormat="1" ht="50.25" customHeight="1" x14ac:dyDescent="0.25">
      <c r="A57" s="98"/>
      <c r="B57" s="100" t="s">
        <v>106</v>
      </c>
      <c r="C57" s="100" t="s">
        <v>105</v>
      </c>
      <c r="D57" s="163" t="s">
        <v>278</v>
      </c>
      <c r="E57" s="227">
        <v>275</v>
      </c>
      <c r="F57" s="227">
        <v>275000</v>
      </c>
      <c r="G57" s="227">
        <v>276356.33999999997</v>
      </c>
      <c r="H57" s="163" t="s">
        <v>419</v>
      </c>
      <c r="J57" s="262"/>
      <c r="K57" s="158"/>
      <c r="L57" s="159"/>
      <c r="M57" s="159"/>
      <c r="Q57" s="192"/>
    </row>
    <row r="58" spans="1:17" s="85" customFormat="1" ht="50.25" customHeight="1" x14ac:dyDescent="0.25">
      <c r="A58" s="98"/>
      <c r="B58" s="100" t="s">
        <v>199</v>
      </c>
      <c r="C58" s="100" t="s">
        <v>411</v>
      </c>
      <c r="D58" s="163" t="s">
        <v>278</v>
      </c>
      <c r="E58" s="227">
        <v>27</v>
      </c>
      <c r="F58" s="227">
        <v>27000</v>
      </c>
      <c r="G58" s="227">
        <v>27132.95</v>
      </c>
      <c r="H58" s="163" t="s">
        <v>419</v>
      </c>
      <c r="J58" s="262"/>
      <c r="K58" s="158"/>
      <c r="L58" s="159"/>
      <c r="M58" s="159"/>
      <c r="Q58" s="192"/>
    </row>
    <row r="59" spans="1:17" s="85" customFormat="1" ht="50.25" customHeight="1" x14ac:dyDescent="0.25">
      <c r="A59" s="98"/>
      <c r="B59" s="100" t="s">
        <v>345</v>
      </c>
      <c r="C59" s="100" t="s">
        <v>104</v>
      </c>
      <c r="D59" s="163" t="s">
        <v>278</v>
      </c>
      <c r="E59" s="227">
        <v>100</v>
      </c>
      <c r="F59" s="227">
        <v>100000</v>
      </c>
      <c r="G59" s="227">
        <v>100397.04999999999</v>
      </c>
      <c r="H59" s="163" t="s">
        <v>419</v>
      </c>
      <c r="J59" s="262"/>
      <c r="K59" s="158"/>
      <c r="L59" s="159"/>
      <c r="M59" s="159"/>
      <c r="Q59" s="192"/>
    </row>
    <row r="60" spans="1:17" s="85" customFormat="1" ht="50.25" customHeight="1" x14ac:dyDescent="0.25">
      <c r="A60" s="98"/>
      <c r="B60" s="100" t="s">
        <v>345</v>
      </c>
      <c r="C60" s="100" t="s">
        <v>104</v>
      </c>
      <c r="D60" s="163" t="s">
        <v>278</v>
      </c>
      <c r="E60" s="227">
        <v>80</v>
      </c>
      <c r="F60" s="227">
        <v>80000</v>
      </c>
      <c r="G60" s="227">
        <v>80284.760000000009</v>
      </c>
      <c r="H60" s="163" t="s">
        <v>419</v>
      </c>
      <c r="J60" s="262"/>
      <c r="K60" s="158"/>
      <c r="L60" s="159"/>
      <c r="M60" s="159"/>
      <c r="Q60" s="192"/>
    </row>
    <row r="61" spans="1:17" s="85" customFormat="1" ht="50.25" customHeight="1" x14ac:dyDescent="0.25">
      <c r="A61" s="98"/>
      <c r="B61" s="100" t="s">
        <v>199</v>
      </c>
      <c r="C61" s="100" t="s">
        <v>411</v>
      </c>
      <c r="D61" s="163" t="s">
        <v>278</v>
      </c>
      <c r="E61" s="227">
        <v>85</v>
      </c>
      <c r="F61" s="227">
        <v>85000</v>
      </c>
      <c r="G61" s="227">
        <v>85303.34</v>
      </c>
      <c r="H61" s="163" t="s">
        <v>419</v>
      </c>
      <c r="J61" s="262"/>
      <c r="K61" s="158"/>
      <c r="L61" s="159"/>
      <c r="M61" s="159"/>
      <c r="Q61" s="192"/>
    </row>
    <row r="62" spans="1:17" s="85" customFormat="1" ht="50.25" customHeight="1" x14ac:dyDescent="0.25">
      <c r="A62" s="98"/>
      <c r="B62" s="100" t="s">
        <v>199</v>
      </c>
      <c r="C62" s="100" t="s">
        <v>411</v>
      </c>
      <c r="D62" s="163" t="s">
        <v>278</v>
      </c>
      <c r="E62" s="227">
        <v>72</v>
      </c>
      <c r="F62" s="227">
        <v>72000</v>
      </c>
      <c r="G62" s="227">
        <v>72247.05</v>
      </c>
      <c r="H62" s="163" t="s">
        <v>419</v>
      </c>
      <c r="J62" s="262"/>
      <c r="K62" s="158"/>
      <c r="L62" s="159"/>
      <c r="M62" s="159"/>
      <c r="Q62" s="192"/>
    </row>
    <row r="63" spans="1:17" s="85" customFormat="1" ht="50.25" customHeight="1" x14ac:dyDescent="0.25">
      <c r="A63" s="98"/>
      <c r="B63" s="100" t="s">
        <v>303</v>
      </c>
      <c r="C63" s="100" t="s">
        <v>304</v>
      </c>
      <c r="D63" s="163" t="s">
        <v>278</v>
      </c>
      <c r="E63" s="227">
        <v>41</v>
      </c>
      <c r="F63" s="227">
        <v>41000</v>
      </c>
      <c r="G63" s="227">
        <v>41089.270000000004</v>
      </c>
      <c r="H63" s="163" t="s">
        <v>419</v>
      </c>
      <c r="J63" s="262"/>
      <c r="K63" s="158"/>
      <c r="L63" s="159"/>
      <c r="M63" s="159"/>
      <c r="Q63" s="192"/>
    </row>
    <row r="64" spans="1:17" s="85" customFormat="1" ht="50.25" customHeight="1" x14ac:dyDescent="0.25">
      <c r="A64" s="98"/>
      <c r="B64" s="100" t="s">
        <v>342</v>
      </c>
      <c r="C64" s="100" t="s">
        <v>410</v>
      </c>
      <c r="D64" s="163" t="s">
        <v>278</v>
      </c>
      <c r="E64" s="227">
        <v>6</v>
      </c>
      <c r="F64" s="227">
        <v>6000</v>
      </c>
      <c r="G64" s="227">
        <v>6013.47</v>
      </c>
      <c r="H64" s="163" t="s">
        <v>419</v>
      </c>
      <c r="I64" s="158"/>
      <c r="J64" s="262"/>
      <c r="K64" s="158"/>
      <c r="L64" s="159"/>
      <c r="M64" s="159"/>
      <c r="Q64" s="192"/>
    </row>
    <row r="65" spans="1:17" s="85" customFormat="1" ht="50.25" customHeight="1" x14ac:dyDescent="0.25">
      <c r="A65" s="98"/>
      <c r="B65" s="100" t="s">
        <v>206</v>
      </c>
      <c r="C65" s="100" t="s">
        <v>410</v>
      </c>
      <c r="D65" s="163" t="s">
        <v>278</v>
      </c>
      <c r="E65" s="227">
        <v>250</v>
      </c>
      <c r="F65" s="227">
        <v>250000</v>
      </c>
      <c r="G65" s="227">
        <v>250513.13</v>
      </c>
      <c r="H65" s="163" t="s">
        <v>419</v>
      </c>
      <c r="I65" s="158"/>
      <c r="J65" s="262"/>
      <c r="K65" s="158"/>
      <c r="L65" s="159"/>
      <c r="M65" s="159"/>
      <c r="Q65" s="192"/>
    </row>
    <row r="66" spans="1:17" s="85" customFormat="1" ht="50.25" customHeight="1" x14ac:dyDescent="0.25">
      <c r="A66" s="98"/>
      <c r="B66" s="100" t="s">
        <v>197</v>
      </c>
      <c r="C66" s="100" t="s">
        <v>411</v>
      </c>
      <c r="D66" s="163" t="s">
        <v>278</v>
      </c>
      <c r="E66" s="227">
        <v>110</v>
      </c>
      <c r="F66" s="227">
        <v>110000</v>
      </c>
      <c r="G66" s="227">
        <v>110180.57</v>
      </c>
      <c r="H66" s="163" t="s">
        <v>419</v>
      </c>
      <c r="I66" s="158"/>
      <c r="J66" s="262"/>
      <c r="K66" s="158"/>
      <c r="L66" s="159"/>
      <c r="M66" s="159"/>
      <c r="Q66" s="192"/>
    </row>
    <row r="67" spans="1:17" s="85" customFormat="1" ht="50.25" customHeight="1" x14ac:dyDescent="0.25">
      <c r="A67" s="98"/>
      <c r="B67" s="100" t="s">
        <v>206</v>
      </c>
      <c r="C67" s="100" t="s">
        <v>410</v>
      </c>
      <c r="D67" s="163" t="s">
        <v>278</v>
      </c>
      <c r="E67" s="227">
        <v>720</v>
      </c>
      <c r="F67" s="227">
        <v>720000</v>
      </c>
      <c r="G67" s="227">
        <v>721183.58000000007</v>
      </c>
      <c r="H67" s="163" t="s">
        <v>419</v>
      </c>
      <c r="I67" s="158"/>
      <c r="J67" s="262"/>
      <c r="K67" s="158"/>
      <c r="L67" s="159"/>
      <c r="M67" s="159"/>
      <c r="Q67" s="192"/>
    </row>
    <row r="68" spans="1:17" s="85" customFormat="1" ht="50.25" customHeight="1" x14ac:dyDescent="0.25">
      <c r="A68" s="98"/>
      <c r="B68" s="100" t="s">
        <v>206</v>
      </c>
      <c r="C68" s="100" t="s">
        <v>410</v>
      </c>
      <c r="D68" s="163" t="s">
        <v>278</v>
      </c>
      <c r="E68" s="227">
        <v>1330</v>
      </c>
      <c r="F68" s="227">
        <v>1330000</v>
      </c>
      <c r="G68" s="227">
        <v>1332004.4099999999</v>
      </c>
      <c r="H68" s="163" t="s">
        <v>419</v>
      </c>
      <c r="I68" s="158"/>
      <c r="J68" s="262"/>
      <c r="K68" s="158"/>
      <c r="L68" s="159"/>
      <c r="M68" s="159"/>
      <c r="Q68" s="192"/>
    </row>
    <row r="69" spans="1:17" s="85" customFormat="1" ht="50.25" customHeight="1" x14ac:dyDescent="0.25">
      <c r="A69" s="98"/>
      <c r="B69" s="100" t="s">
        <v>277</v>
      </c>
      <c r="C69" s="100" t="s">
        <v>412</v>
      </c>
      <c r="D69" s="163" t="s">
        <v>278</v>
      </c>
      <c r="E69" s="227">
        <v>118</v>
      </c>
      <c r="F69" s="227">
        <v>118000</v>
      </c>
      <c r="G69" s="227">
        <v>118178.56</v>
      </c>
      <c r="H69" s="163" t="s">
        <v>419</v>
      </c>
      <c r="I69" s="158"/>
      <c r="J69" s="262"/>
      <c r="K69" s="158"/>
      <c r="L69" s="159"/>
      <c r="M69" s="159"/>
      <c r="Q69" s="192"/>
    </row>
    <row r="70" spans="1:17" s="85" customFormat="1" ht="50.25" customHeight="1" x14ac:dyDescent="0.25">
      <c r="A70" s="98"/>
      <c r="B70" s="100" t="s">
        <v>277</v>
      </c>
      <c r="C70" s="100" t="s">
        <v>412</v>
      </c>
      <c r="D70" s="163" t="s">
        <v>278</v>
      </c>
      <c r="E70" s="227">
        <v>167</v>
      </c>
      <c r="F70" s="227">
        <v>167000</v>
      </c>
      <c r="G70" s="227">
        <v>167228.20000000001</v>
      </c>
      <c r="H70" s="163" t="s">
        <v>419</v>
      </c>
      <c r="I70" s="158"/>
      <c r="J70" s="262"/>
      <c r="K70" s="158"/>
      <c r="L70" s="159"/>
      <c r="M70" s="159"/>
      <c r="Q70" s="192"/>
    </row>
    <row r="71" spans="1:17" s="85" customFormat="1" ht="50.25" customHeight="1" x14ac:dyDescent="0.25">
      <c r="A71" s="98"/>
      <c r="B71" s="100" t="s">
        <v>274</v>
      </c>
      <c r="C71" s="100" t="s">
        <v>275</v>
      </c>
      <c r="D71" s="163" t="s">
        <v>278</v>
      </c>
      <c r="E71" s="227">
        <v>200</v>
      </c>
      <c r="F71" s="227">
        <v>200000</v>
      </c>
      <c r="G71" s="227">
        <v>200246.09999999998</v>
      </c>
      <c r="H71" s="163" t="s">
        <v>419</v>
      </c>
      <c r="I71" s="158"/>
      <c r="J71" s="262"/>
      <c r="K71" s="158"/>
      <c r="L71" s="159"/>
      <c r="M71" s="159"/>
      <c r="Q71" s="192"/>
    </row>
    <row r="72" spans="1:17" s="85" customFormat="1" ht="50.25" customHeight="1" x14ac:dyDescent="0.25">
      <c r="A72" s="98"/>
      <c r="B72" s="100" t="s">
        <v>212</v>
      </c>
      <c r="C72" s="100" t="s">
        <v>109</v>
      </c>
      <c r="D72" s="163" t="s">
        <v>203</v>
      </c>
      <c r="E72" s="227">
        <v>1</v>
      </c>
      <c r="F72" s="227">
        <v>501000</v>
      </c>
      <c r="G72" s="227">
        <v>501343.17</v>
      </c>
      <c r="H72" s="163" t="s">
        <v>419</v>
      </c>
      <c r="J72" s="262"/>
      <c r="K72" s="158"/>
      <c r="L72" s="159"/>
      <c r="M72" s="159"/>
      <c r="Q72" s="192"/>
    </row>
    <row r="73" spans="1:17" s="85" customFormat="1" ht="50.25" customHeight="1" x14ac:dyDescent="0.25">
      <c r="A73" s="98"/>
      <c r="B73" s="100" t="s">
        <v>213</v>
      </c>
      <c r="C73" s="100" t="s">
        <v>109</v>
      </c>
      <c r="D73" s="163" t="s">
        <v>203</v>
      </c>
      <c r="E73" s="227">
        <v>1</v>
      </c>
      <c r="F73" s="227">
        <v>501000</v>
      </c>
      <c r="G73" s="227">
        <v>501343.17</v>
      </c>
      <c r="H73" s="163" t="s">
        <v>419</v>
      </c>
      <c r="J73" s="262"/>
      <c r="K73" s="158"/>
      <c r="L73" s="159"/>
      <c r="M73" s="159"/>
      <c r="Q73" s="192"/>
    </row>
    <row r="74" spans="1:17" s="85" customFormat="1" ht="50.25" customHeight="1" x14ac:dyDescent="0.25">
      <c r="A74" s="98"/>
      <c r="B74" s="100" t="s">
        <v>214</v>
      </c>
      <c r="C74" s="100" t="s">
        <v>109</v>
      </c>
      <c r="D74" s="163" t="s">
        <v>203</v>
      </c>
      <c r="E74" s="227">
        <v>1</v>
      </c>
      <c r="F74" s="227">
        <v>501000</v>
      </c>
      <c r="G74" s="227">
        <v>501343.17</v>
      </c>
      <c r="H74" s="163" t="s">
        <v>419</v>
      </c>
      <c r="J74" s="262"/>
      <c r="K74" s="158"/>
      <c r="L74" s="159"/>
      <c r="M74" s="159"/>
      <c r="Q74" s="192"/>
    </row>
    <row r="75" spans="1:17" s="85" customFormat="1" ht="50.25" customHeight="1" x14ac:dyDescent="0.25">
      <c r="A75" s="98"/>
      <c r="B75" s="100" t="s">
        <v>216</v>
      </c>
      <c r="C75" s="100" t="s">
        <v>109</v>
      </c>
      <c r="D75" s="163" t="s">
        <v>203</v>
      </c>
      <c r="E75" s="227">
        <v>1</v>
      </c>
      <c r="F75" s="227">
        <v>501000</v>
      </c>
      <c r="G75" s="227">
        <v>501343.17</v>
      </c>
      <c r="H75" s="163" t="s">
        <v>419</v>
      </c>
      <c r="J75" s="262"/>
      <c r="K75" s="158"/>
      <c r="L75" s="159"/>
      <c r="M75" s="159"/>
      <c r="Q75" s="192"/>
    </row>
    <row r="76" spans="1:17" s="85" customFormat="1" ht="50.25" customHeight="1" x14ac:dyDescent="0.25">
      <c r="A76" s="98"/>
      <c r="B76" s="100" t="s">
        <v>345</v>
      </c>
      <c r="C76" s="100" t="s">
        <v>104</v>
      </c>
      <c r="D76" s="163" t="s">
        <v>278</v>
      </c>
      <c r="E76" s="227">
        <v>40</v>
      </c>
      <c r="F76" s="227">
        <v>40000</v>
      </c>
      <c r="G76" s="227">
        <v>39633.11</v>
      </c>
      <c r="H76" s="163" t="s">
        <v>253</v>
      </c>
      <c r="J76" s="262"/>
      <c r="K76" s="158"/>
      <c r="L76" s="159"/>
      <c r="M76" s="159"/>
      <c r="Q76" s="192"/>
    </row>
    <row r="77" spans="1:17" s="85" customFormat="1" ht="50.25" customHeight="1" x14ac:dyDescent="0.25">
      <c r="A77" s="98"/>
      <c r="B77" s="100" t="s">
        <v>206</v>
      </c>
      <c r="C77" s="100" t="s">
        <v>410</v>
      </c>
      <c r="D77" s="163" t="s">
        <v>278</v>
      </c>
      <c r="E77" s="227">
        <v>500</v>
      </c>
      <c r="F77" s="227">
        <v>500000</v>
      </c>
      <c r="G77" s="227">
        <v>500343.02</v>
      </c>
      <c r="H77" s="163" t="s">
        <v>419</v>
      </c>
      <c r="J77" s="262"/>
      <c r="K77" s="158"/>
      <c r="L77" s="159"/>
      <c r="M77" s="159"/>
      <c r="Q77" s="192"/>
    </row>
    <row r="78" spans="1:17" s="85" customFormat="1" ht="50.25" customHeight="1" x14ac:dyDescent="0.25">
      <c r="A78" s="98"/>
      <c r="B78" s="100" t="s">
        <v>206</v>
      </c>
      <c r="C78" s="100" t="s">
        <v>410</v>
      </c>
      <c r="D78" s="163" t="s">
        <v>278</v>
      </c>
      <c r="E78" s="227">
        <v>900</v>
      </c>
      <c r="F78" s="227">
        <v>900000</v>
      </c>
      <c r="G78" s="227">
        <v>900492.74</v>
      </c>
      <c r="H78" s="163" t="s">
        <v>419</v>
      </c>
      <c r="J78" s="262"/>
      <c r="K78" s="158"/>
      <c r="L78" s="159"/>
      <c r="M78" s="159"/>
      <c r="Q78" s="192"/>
    </row>
    <row r="79" spans="1:17" s="85" customFormat="1" ht="50.25" customHeight="1" x14ac:dyDescent="0.25">
      <c r="A79" s="98"/>
      <c r="B79" s="100" t="s">
        <v>233</v>
      </c>
      <c r="C79" s="100" t="s">
        <v>411</v>
      </c>
      <c r="D79" s="163" t="s">
        <v>278</v>
      </c>
      <c r="E79" s="227">
        <v>488</v>
      </c>
      <c r="F79" s="227">
        <v>488000</v>
      </c>
      <c r="G79" s="227">
        <v>488267.28</v>
      </c>
      <c r="H79" s="163" t="s">
        <v>419</v>
      </c>
      <c r="J79" s="262"/>
      <c r="K79" s="158"/>
      <c r="L79" s="159"/>
      <c r="M79" s="159"/>
      <c r="Q79" s="192"/>
    </row>
    <row r="80" spans="1:17" s="85" customFormat="1" ht="50.25" customHeight="1" x14ac:dyDescent="0.25">
      <c r="A80" s="98"/>
      <c r="B80" s="100" t="s">
        <v>197</v>
      </c>
      <c r="C80" s="100" t="s">
        <v>411</v>
      </c>
      <c r="D80" s="163" t="s">
        <v>278</v>
      </c>
      <c r="E80" s="227">
        <v>100</v>
      </c>
      <c r="F80" s="227">
        <v>100000</v>
      </c>
      <c r="G80" s="227">
        <v>100054.54999999999</v>
      </c>
      <c r="H80" s="163" t="s">
        <v>419</v>
      </c>
      <c r="J80" s="262"/>
      <c r="K80" s="158"/>
      <c r="L80" s="159"/>
      <c r="M80" s="159"/>
      <c r="Q80" s="192"/>
    </row>
    <row r="81" spans="1:17" s="85" customFormat="1" ht="50.25" customHeight="1" x14ac:dyDescent="0.25">
      <c r="A81" s="98"/>
      <c r="B81" s="100" t="s">
        <v>342</v>
      </c>
      <c r="C81" s="100" t="s">
        <v>410</v>
      </c>
      <c r="D81" s="163" t="s">
        <v>278</v>
      </c>
      <c r="E81" s="227">
        <v>300</v>
      </c>
      <c r="F81" s="227">
        <v>300000</v>
      </c>
      <c r="G81" s="227">
        <v>300122.55</v>
      </c>
      <c r="H81" s="163" t="s">
        <v>419</v>
      </c>
      <c r="J81" s="262"/>
      <c r="K81" s="158"/>
      <c r="L81" s="159"/>
      <c r="M81" s="159"/>
      <c r="Q81" s="192"/>
    </row>
    <row r="82" spans="1:17" s="85" customFormat="1" ht="50.25" customHeight="1" x14ac:dyDescent="0.25">
      <c r="A82" s="98"/>
      <c r="B82" s="100" t="s">
        <v>274</v>
      </c>
      <c r="C82" s="100" t="s">
        <v>275</v>
      </c>
      <c r="D82" s="163" t="s">
        <v>278</v>
      </c>
      <c r="E82" s="227">
        <v>25</v>
      </c>
      <c r="F82" s="227">
        <v>25000</v>
      </c>
      <c r="G82" s="227">
        <v>25011.11</v>
      </c>
      <c r="H82" s="163" t="s">
        <v>419</v>
      </c>
      <c r="J82" s="262"/>
      <c r="K82" s="158"/>
      <c r="L82" s="159"/>
      <c r="M82" s="159"/>
      <c r="Q82" s="192"/>
    </row>
    <row r="83" spans="1:17" s="85" customFormat="1" ht="50.25" customHeight="1" x14ac:dyDescent="0.25">
      <c r="A83" s="98"/>
      <c r="B83" s="100" t="s">
        <v>197</v>
      </c>
      <c r="C83" s="100" t="s">
        <v>411</v>
      </c>
      <c r="D83" s="163" t="s">
        <v>278</v>
      </c>
      <c r="E83" s="227">
        <v>204</v>
      </c>
      <c r="F83" s="227">
        <v>204000</v>
      </c>
      <c r="G83" s="227">
        <v>204082.98</v>
      </c>
      <c r="H83" s="163" t="s">
        <v>419</v>
      </c>
      <c r="J83" s="262"/>
      <c r="K83" s="158"/>
      <c r="L83" s="159"/>
      <c r="M83" s="159"/>
      <c r="Q83" s="192"/>
    </row>
    <row r="84" spans="1:17" s="85" customFormat="1" ht="50.25" customHeight="1" x14ac:dyDescent="0.25">
      <c r="A84" s="98"/>
      <c r="B84" s="100" t="s">
        <v>305</v>
      </c>
      <c r="C84" s="100" t="s">
        <v>276</v>
      </c>
      <c r="D84" s="163" t="s">
        <v>278</v>
      </c>
      <c r="E84" s="227">
        <v>220</v>
      </c>
      <c r="F84" s="227">
        <v>220000</v>
      </c>
      <c r="G84" s="227">
        <v>220089.87</v>
      </c>
      <c r="H84" s="163" t="s">
        <v>419</v>
      </c>
      <c r="J84" s="262"/>
      <c r="K84" s="158"/>
      <c r="L84" s="159"/>
      <c r="M84" s="159"/>
      <c r="Q84" s="192"/>
    </row>
    <row r="85" spans="1:17" s="44" customFormat="1" ht="42.9" customHeight="1" x14ac:dyDescent="0.25">
      <c r="A85" s="98"/>
      <c r="B85" s="100" t="s">
        <v>413</v>
      </c>
      <c r="C85" s="100" t="s">
        <v>99</v>
      </c>
      <c r="D85" s="163" t="s">
        <v>278</v>
      </c>
      <c r="E85" s="227">
        <v>512</v>
      </c>
      <c r="F85" s="227">
        <v>512000</v>
      </c>
      <c r="G85" s="227">
        <v>512154.42000000004</v>
      </c>
      <c r="H85" s="163" t="s">
        <v>419</v>
      </c>
      <c r="J85" s="262"/>
      <c r="K85" s="158"/>
      <c r="L85" s="159"/>
      <c r="M85" s="159"/>
      <c r="N85" s="85"/>
      <c r="O85" s="85"/>
      <c r="P85" s="85"/>
      <c r="Q85" s="192"/>
    </row>
    <row r="86" spans="1:17" s="44" customFormat="1" ht="42.9" customHeight="1" x14ac:dyDescent="0.25">
      <c r="A86" s="98"/>
      <c r="B86" s="100" t="s">
        <v>293</v>
      </c>
      <c r="C86" s="100" t="s">
        <v>276</v>
      </c>
      <c r="D86" s="163" t="s">
        <v>203</v>
      </c>
      <c r="E86" s="227">
        <v>1</v>
      </c>
      <c r="F86" s="227">
        <v>100000</v>
      </c>
      <c r="G86" s="227">
        <v>100013.70000000001</v>
      </c>
      <c r="H86" s="163" t="s">
        <v>419</v>
      </c>
      <c r="J86" s="262"/>
      <c r="K86" s="158"/>
      <c r="L86" s="159"/>
      <c r="M86" s="159"/>
      <c r="N86" s="85"/>
      <c r="O86" s="85"/>
      <c r="P86" s="85"/>
      <c r="Q86" s="192"/>
    </row>
    <row r="87" spans="1:17" s="44" customFormat="1" ht="42.9" customHeight="1" x14ac:dyDescent="0.25">
      <c r="A87" s="98"/>
      <c r="B87" s="100" t="s">
        <v>294</v>
      </c>
      <c r="C87" s="100" t="s">
        <v>276</v>
      </c>
      <c r="D87" s="163" t="s">
        <v>203</v>
      </c>
      <c r="E87" s="227">
        <v>1</v>
      </c>
      <c r="F87" s="227">
        <v>100000</v>
      </c>
      <c r="G87" s="227">
        <v>100013.70000000001</v>
      </c>
      <c r="H87" s="163" t="s">
        <v>419</v>
      </c>
      <c r="J87" s="262"/>
      <c r="K87" s="158"/>
      <c r="L87" s="159"/>
      <c r="M87" s="159"/>
      <c r="N87" s="85"/>
      <c r="O87" s="85"/>
      <c r="P87" s="85"/>
      <c r="Q87" s="192"/>
    </row>
    <row r="88" spans="1:17" s="44" customFormat="1" ht="42.9" customHeight="1" x14ac:dyDescent="0.25">
      <c r="A88" s="98"/>
      <c r="B88" s="100" t="s">
        <v>295</v>
      </c>
      <c r="C88" s="100" t="s">
        <v>276</v>
      </c>
      <c r="D88" s="163" t="s">
        <v>203</v>
      </c>
      <c r="E88" s="227">
        <v>1</v>
      </c>
      <c r="F88" s="227">
        <v>100000</v>
      </c>
      <c r="G88" s="227">
        <v>100013.70000000001</v>
      </c>
      <c r="H88" s="163" t="s">
        <v>419</v>
      </c>
      <c r="J88" s="262"/>
      <c r="K88" s="158"/>
      <c r="L88" s="159"/>
      <c r="M88" s="159"/>
      <c r="N88" s="85"/>
      <c r="O88" s="85"/>
      <c r="P88" s="85"/>
      <c r="Q88" s="192"/>
    </row>
    <row r="89" spans="1:17" s="44" customFormat="1" ht="42.9" customHeight="1" x14ac:dyDescent="0.25">
      <c r="A89" s="98"/>
      <c r="B89" s="100" t="s">
        <v>296</v>
      </c>
      <c r="C89" s="100" t="s">
        <v>276</v>
      </c>
      <c r="D89" s="163" t="s">
        <v>203</v>
      </c>
      <c r="E89" s="227">
        <v>1</v>
      </c>
      <c r="F89" s="227">
        <v>100000</v>
      </c>
      <c r="G89" s="227">
        <v>100013.70000000001</v>
      </c>
      <c r="H89" s="163" t="s">
        <v>419</v>
      </c>
      <c r="J89" s="262"/>
      <c r="K89" s="158"/>
      <c r="L89" s="159"/>
      <c r="M89" s="159"/>
      <c r="N89" s="85"/>
      <c r="O89" s="85"/>
      <c r="P89" s="85"/>
      <c r="Q89" s="192"/>
    </row>
    <row r="90" spans="1:17" s="44" customFormat="1" ht="42.9" customHeight="1" x14ac:dyDescent="0.25">
      <c r="A90" s="98"/>
      <c r="B90" s="100" t="s">
        <v>297</v>
      </c>
      <c r="C90" s="100" t="s">
        <v>276</v>
      </c>
      <c r="D90" s="163" t="s">
        <v>203</v>
      </c>
      <c r="E90" s="227">
        <v>1</v>
      </c>
      <c r="F90" s="227">
        <v>100000</v>
      </c>
      <c r="G90" s="227">
        <v>100013.70000000001</v>
      </c>
      <c r="H90" s="163" t="s">
        <v>419</v>
      </c>
      <c r="J90" s="262"/>
      <c r="K90" s="158"/>
      <c r="L90" s="159"/>
      <c r="M90" s="159"/>
      <c r="N90" s="85"/>
      <c r="O90" s="85"/>
      <c r="P90" s="85"/>
      <c r="Q90" s="192"/>
    </row>
    <row r="91" spans="1:17" s="44" customFormat="1" ht="42.9" customHeight="1" x14ac:dyDescent="0.25">
      <c r="A91" s="98"/>
      <c r="B91" s="100" t="s">
        <v>298</v>
      </c>
      <c r="C91" s="100" t="s">
        <v>276</v>
      </c>
      <c r="D91" s="163" t="s">
        <v>203</v>
      </c>
      <c r="E91" s="227">
        <v>1</v>
      </c>
      <c r="F91" s="227">
        <v>100000</v>
      </c>
      <c r="G91" s="227">
        <v>100013.70000000001</v>
      </c>
      <c r="H91" s="163" t="s">
        <v>419</v>
      </c>
      <c r="J91" s="262"/>
      <c r="K91" s="158"/>
      <c r="L91" s="159"/>
      <c r="M91" s="159"/>
      <c r="N91" s="85"/>
      <c r="O91" s="85"/>
      <c r="P91" s="85"/>
      <c r="Q91" s="192"/>
    </row>
    <row r="92" spans="1:17" s="44" customFormat="1" ht="42.9" customHeight="1" x14ac:dyDescent="0.25">
      <c r="A92" s="98"/>
      <c r="B92" s="100" t="s">
        <v>299</v>
      </c>
      <c r="C92" s="100" t="s">
        <v>276</v>
      </c>
      <c r="D92" s="163" t="s">
        <v>203</v>
      </c>
      <c r="E92" s="227">
        <v>1</v>
      </c>
      <c r="F92" s="227">
        <v>100000</v>
      </c>
      <c r="G92" s="227">
        <v>100013.70000000001</v>
      </c>
      <c r="H92" s="163" t="s">
        <v>419</v>
      </c>
      <c r="J92" s="262"/>
      <c r="K92" s="158"/>
      <c r="L92" s="159"/>
      <c r="M92" s="159"/>
      <c r="N92" s="85"/>
      <c r="O92" s="85"/>
      <c r="P92" s="85"/>
      <c r="Q92" s="192"/>
    </row>
    <row r="93" spans="1:17" s="44" customFormat="1" ht="42.9" customHeight="1" x14ac:dyDescent="0.25">
      <c r="A93" s="98"/>
      <c r="B93" s="100" t="s">
        <v>300</v>
      </c>
      <c r="C93" s="100" t="s">
        <v>276</v>
      </c>
      <c r="D93" s="163" t="s">
        <v>203</v>
      </c>
      <c r="E93" s="227">
        <v>1</v>
      </c>
      <c r="F93" s="227">
        <v>100000</v>
      </c>
      <c r="G93" s="227">
        <v>100013.70000000001</v>
      </c>
      <c r="H93" s="163" t="s">
        <v>419</v>
      </c>
      <c r="J93" s="262"/>
      <c r="K93" s="158"/>
      <c r="L93" s="159"/>
      <c r="M93" s="159"/>
      <c r="N93" s="85"/>
      <c r="O93" s="85"/>
      <c r="P93" s="85"/>
      <c r="Q93" s="192"/>
    </row>
    <row r="94" spans="1:17" s="44" customFormat="1" ht="42.9" customHeight="1" x14ac:dyDescent="0.25">
      <c r="A94" s="98"/>
      <c r="B94" s="100" t="s">
        <v>301</v>
      </c>
      <c r="C94" s="100" t="s">
        <v>276</v>
      </c>
      <c r="D94" s="163" t="s">
        <v>203</v>
      </c>
      <c r="E94" s="227">
        <v>1</v>
      </c>
      <c r="F94" s="227">
        <v>100000</v>
      </c>
      <c r="G94" s="227">
        <v>100013.70000000001</v>
      </c>
      <c r="H94" s="163" t="s">
        <v>419</v>
      </c>
      <c r="J94" s="262"/>
      <c r="K94" s="158"/>
      <c r="L94" s="159"/>
      <c r="M94" s="159"/>
      <c r="N94" s="85"/>
      <c r="O94" s="85"/>
      <c r="P94" s="85"/>
      <c r="Q94" s="192"/>
    </row>
    <row r="95" spans="1:17" s="44" customFormat="1" ht="42.9" customHeight="1" x14ac:dyDescent="0.25">
      <c r="A95" s="98"/>
      <c r="B95" s="100" t="s">
        <v>302</v>
      </c>
      <c r="C95" s="100" t="s">
        <v>276</v>
      </c>
      <c r="D95" s="163" t="s">
        <v>203</v>
      </c>
      <c r="E95" s="227">
        <v>1</v>
      </c>
      <c r="F95" s="227">
        <v>100000</v>
      </c>
      <c r="G95" s="227">
        <v>100013.70000000001</v>
      </c>
      <c r="H95" s="163" t="s">
        <v>419</v>
      </c>
      <c r="J95" s="262"/>
      <c r="K95" s="158"/>
      <c r="L95" s="159"/>
      <c r="M95" s="159"/>
      <c r="N95" s="85"/>
      <c r="O95" s="85"/>
      <c r="P95" s="85"/>
      <c r="Q95" s="192"/>
    </row>
    <row r="96" spans="1:17" s="44" customFormat="1" ht="42.9" customHeight="1" x14ac:dyDescent="0.25">
      <c r="A96" s="98"/>
      <c r="B96" s="100" t="s">
        <v>335</v>
      </c>
      <c r="C96" s="100" t="s">
        <v>276</v>
      </c>
      <c r="D96" s="163" t="s">
        <v>203</v>
      </c>
      <c r="E96" s="227">
        <v>1</v>
      </c>
      <c r="F96" s="227">
        <v>100000</v>
      </c>
      <c r="G96" s="227">
        <v>100013.70000000001</v>
      </c>
      <c r="H96" s="163" t="s">
        <v>419</v>
      </c>
      <c r="J96" s="262"/>
      <c r="K96" s="158"/>
      <c r="L96" s="159"/>
      <c r="M96" s="159"/>
      <c r="N96" s="85"/>
      <c r="O96" s="85"/>
      <c r="P96" s="85"/>
      <c r="Q96" s="192"/>
    </row>
    <row r="97" spans="1:17" s="44" customFormat="1" ht="42.9" customHeight="1" x14ac:dyDescent="0.25">
      <c r="A97" s="98"/>
      <c r="B97" s="100" t="s">
        <v>336</v>
      </c>
      <c r="C97" s="100" t="s">
        <v>276</v>
      </c>
      <c r="D97" s="163" t="s">
        <v>203</v>
      </c>
      <c r="E97" s="227">
        <v>1</v>
      </c>
      <c r="F97" s="227">
        <v>100000</v>
      </c>
      <c r="G97" s="227">
        <v>100013.70000000001</v>
      </c>
      <c r="H97" s="163" t="s">
        <v>419</v>
      </c>
      <c r="J97" s="262"/>
      <c r="K97" s="158"/>
      <c r="L97" s="159"/>
      <c r="M97" s="159"/>
      <c r="N97" s="85"/>
      <c r="O97" s="85"/>
      <c r="P97" s="85"/>
      <c r="Q97" s="192"/>
    </row>
    <row r="98" spans="1:17" s="44" customFormat="1" ht="42.9" customHeight="1" x14ac:dyDescent="0.25">
      <c r="A98" s="98"/>
      <c r="B98" s="100" t="s">
        <v>338</v>
      </c>
      <c r="C98" s="100" t="s">
        <v>276</v>
      </c>
      <c r="D98" s="163" t="s">
        <v>203</v>
      </c>
      <c r="E98" s="227">
        <v>1</v>
      </c>
      <c r="F98" s="227">
        <v>100000</v>
      </c>
      <c r="G98" s="227">
        <v>100013.70000000001</v>
      </c>
      <c r="H98" s="163" t="s">
        <v>419</v>
      </c>
      <c r="J98" s="262"/>
      <c r="K98" s="158"/>
      <c r="L98" s="159"/>
      <c r="M98" s="159"/>
      <c r="N98" s="85"/>
      <c r="O98" s="85"/>
      <c r="P98" s="85"/>
      <c r="Q98" s="192"/>
    </row>
    <row r="99" spans="1:17" s="44" customFormat="1" ht="42.9" customHeight="1" x14ac:dyDescent="0.25">
      <c r="A99" s="98"/>
      <c r="B99" s="100" t="s">
        <v>339</v>
      </c>
      <c r="C99" s="100" t="s">
        <v>276</v>
      </c>
      <c r="D99" s="163" t="s">
        <v>203</v>
      </c>
      <c r="E99" s="227">
        <v>1</v>
      </c>
      <c r="F99" s="227">
        <v>100000</v>
      </c>
      <c r="G99" s="227">
        <v>100013.70000000001</v>
      </c>
      <c r="H99" s="163" t="s">
        <v>419</v>
      </c>
      <c r="J99" s="262"/>
      <c r="K99" s="158"/>
      <c r="L99" s="159"/>
      <c r="M99" s="159"/>
      <c r="N99" s="85"/>
      <c r="O99" s="85"/>
      <c r="P99" s="85"/>
      <c r="Q99" s="192"/>
    </row>
    <row r="100" spans="1:17" s="44" customFormat="1" ht="42.9" customHeight="1" x14ac:dyDescent="0.25">
      <c r="A100" s="98"/>
      <c r="B100" s="100" t="s">
        <v>340</v>
      </c>
      <c r="C100" s="100" t="s">
        <v>276</v>
      </c>
      <c r="D100" s="163" t="s">
        <v>203</v>
      </c>
      <c r="E100" s="227">
        <v>1</v>
      </c>
      <c r="F100" s="227">
        <v>100000</v>
      </c>
      <c r="G100" s="227">
        <v>100013.70000000001</v>
      </c>
      <c r="H100" s="163" t="s">
        <v>419</v>
      </c>
      <c r="J100" s="262"/>
      <c r="K100" s="158"/>
      <c r="L100" s="159"/>
      <c r="M100" s="159"/>
      <c r="N100" s="85"/>
      <c r="O100" s="85"/>
      <c r="P100" s="85"/>
      <c r="Q100" s="192"/>
    </row>
    <row r="101" spans="1:17" s="44" customFormat="1" ht="42.9" customHeight="1" x14ac:dyDescent="0.25">
      <c r="A101" s="98"/>
      <c r="B101" s="100" t="s">
        <v>341</v>
      </c>
      <c r="C101" s="100" t="s">
        <v>276</v>
      </c>
      <c r="D101" s="163" t="s">
        <v>203</v>
      </c>
      <c r="E101" s="227">
        <v>1</v>
      </c>
      <c r="F101" s="227">
        <v>100000</v>
      </c>
      <c r="G101" s="227">
        <v>100013.70000000001</v>
      </c>
      <c r="H101" s="163" t="s">
        <v>419</v>
      </c>
      <c r="J101" s="262"/>
      <c r="K101" s="158"/>
      <c r="L101" s="159"/>
      <c r="M101" s="159"/>
      <c r="N101" s="85"/>
      <c r="O101" s="85"/>
      <c r="P101" s="85"/>
      <c r="Q101" s="192"/>
    </row>
    <row r="102" spans="1:17" s="44" customFormat="1" ht="42.9" customHeight="1" x14ac:dyDescent="0.25">
      <c r="A102" s="98"/>
      <c r="B102" s="100" t="s">
        <v>251</v>
      </c>
      <c r="C102" s="100" t="s">
        <v>252</v>
      </c>
      <c r="D102" s="163" t="s">
        <v>203</v>
      </c>
      <c r="E102" s="227">
        <v>1</v>
      </c>
      <c r="F102" s="227">
        <v>250000</v>
      </c>
      <c r="G102" s="227">
        <v>250034.24</v>
      </c>
      <c r="H102" s="163" t="s">
        <v>419</v>
      </c>
      <c r="J102" s="262"/>
      <c r="K102" s="158"/>
      <c r="L102" s="159"/>
      <c r="M102" s="159"/>
      <c r="N102" s="85"/>
      <c r="O102" s="85"/>
      <c r="P102" s="85"/>
      <c r="Q102" s="192"/>
    </row>
    <row r="103" spans="1:17" s="44" customFormat="1" ht="42.9" customHeight="1" x14ac:dyDescent="0.25">
      <c r="A103" s="98"/>
      <c r="B103" s="100" t="s">
        <v>414</v>
      </c>
      <c r="C103" s="100" t="s">
        <v>172</v>
      </c>
      <c r="D103" s="163" t="s">
        <v>203</v>
      </c>
      <c r="E103" s="227">
        <v>1</v>
      </c>
      <c r="F103" s="227">
        <v>60000</v>
      </c>
      <c r="G103" s="227">
        <v>60008.22</v>
      </c>
      <c r="H103" s="163" t="s">
        <v>419</v>
      </c>
      <c r="J103" s="262"/>
      <c r="K103" s="158"/>
      <c r="L103" s="159"/>
      <c r="M103" s="159"/>
      <c r="N103" s="85"/>
      <c r="O103" s="85"/>
      <c r="P103" s="85"/>
      <c r="Q103" s="192"/>
    </row>
    <row r="104" spans="1:17" s="44" customFormat="1" ht="20.100000000000001" customHeight="1" x14ac:dyDescent="0.3">
      <c r="A104" s="98"/>
      <c r="B104" s="393" t="s">
        <v>417</v>
      </c>
      <c r="C104" s="394"/>
      <c r="D104" s="394"/>
      <c r="E104" s="395"/>
      <c r="F104" s="122">
        <v>21780000</v>
      </c>
      <c r="G104" s="122">
        <v>22060952.979999986</v>
      </c>
      <c r="H104" s="122"/>
      <c r="I104" s="159"/>
      <c r="K104" s="205"/>
      <c r="L104" s="206"/>
      <c r="M104" s="206"/>
      <c r="N104" s="99"/>
      <c r="O104" s="207"/>
      <c r="Q104" s="208"/>
    </row>
    <row r="105" spans="1:17" s="10" customFormat="1" ht="20.100000000000001" customHeight="1" x14ac:dyDescent="0.3">
      <c r="A105" s="98"/>
      <c r="B105" s="393" t="s">
        <v>416</v>
      </c>
      <c r="C105" s="394"/>
      <c r="D105" s="394"/>
      <c r="E105" s="395"/>
      <c r="F105" s="122">
        <v>62912684.789999999</v>
      </c>
      <c r="G105" s="122">
        <v>63517686.790000007</v>
      </c>
      <c r="H105" s="101"/>
      <c r="I105" s="159"/>
      <c r="J105" s="9"/>
      <c r="K105" s="81"/>
      <c r="L105" s="9"/>
      <c r="M105" s="9"/>
      <c r="N105" s="9"/>
      <c r="O105" s="9"/>
      <c r="P105" s="9"/>
      <c r="Q105" s="346"/>
    </row>
    <row r="106" spans="1:17" s="10" customFormat="1" ht="16.8" x14ac:dyDescent="0.3">
      <c r="A106" s="62"/>
      <c r="B106" s="8"/>
      <c r="C106" s="9"/>
      <c r="D106" s="9"/>
      <c r="E106" s="9"/>
      <c r="F106" s="9"/>
      <c r="G106" s="83"/>
      <c r="H106" s="9"/>
      <c r="I106" s="9"/>
      <c r="J106" s="9"/>
      <c r="K106" s="81"/>
      <c r="L106" s="9"/>
      <c r="M106" s="9"/>
      <c r="N106" s="9"/>
      <c r="O106" s="9"/>
      <c r="P106" s="9"/>
      <c r="Q106" s="190"/>
    </row>
    <row r="107" spans="1:17" s="10" customFormat="1" ht="29.4" customHeight="1" x14ac:dyDescent="0.3">
      <c r="A107" s="62"/>
      <c r="B107" s="123" t="s">
        <v>420</v>
      </c>
      <c r="C107" s="124"/>
      <c r="D107" s="124"/>
      <c r="E107" s="84" t="s">
        <v>142</v>
      </c>
      <c r="F107" s="125" t="s">
        <v>157</v>
      </c>
      <c r="G107" s="101" t="s">
        <v>158</v>
      </c>
      <c r="J107" s="9"/>
      <c r="K107" s="19"/>
      <c r="L107" s="19"/>
      <c r="M107" s="19"/>
      <c r="N107" s="9"/>
      <c r="O107" s="9"/>
      <c r="P107" s="9"/>
      <c r="Q107" s="190"/>
    </row>
    <row r="108" spans="1:17" s="10" customFormat="1" ht="23.1" customHeight="1" x14ac:dyDescent="0.3">
      <c r="A108" s="62"/>
      <c r="B108" s="126" t="s">
        <v>278</v>
      </c>
      <c r="C108" s="127"/>
      <c r="D108" s="127"/>
      <c r="E108" s="128">
        <v>15866</v>
      </c>
      <c r="F108" s="128">
        <v>15866000</v>
      </c>
      <c r="G108" s="128">
        <v>16117734.24</v>
      </c>
      <c r="J108" s="9"/>
      <c r="K108" s="19"/>
      <c r="L108" s="19"/>
      <c r="M108" s="19"/>
      <c r="N108" s="9"/>
      <c r="O108" s="9"/>
      <c r="P108" s="9"/>
      <c r="Q108" s="190"/>
    </row>
    <row r="109" spans="1:17" s="10" customFormat="1" ht="23.1" customHeight="1" x14ac:dyDescent="0.3">
      <c r="A109" s="62"/>
      <c r="B109" s="126" t="s">
        <v>203</v>
      </c>
      <c r="C109" s="127"/>
      <c r="D109" s="127"/>
      <c r="E109" s="128">
        <v>42</v>
      </c>
      <c r="F109" s="128">
        <v>5914000</v>
      </c>
      <c r="G109" s="128">
        <v>5943218.7400000012</v>
      </c>
      <c r="J109" s="9"/>
      <c r="K109" s="19"/>
      <c r="L109" s="19"/>
      <c r="M109" s="19"/>
      <c r="N109" s="9"/>
      <c r="O109" s="9"/>
      <c r="P109" s="9"/>
      <c r="Q109" s="190"/>
    </row>
    <row r="110" spans="1:17" s="10" customFormat="1" ht="16.8" x14ac:dyDescent="0.3">
      <c r="A110" s="62"/>
      <c r="B110" s="39" t="s">
        <v>89</v>
      </c>
      <c r="C110" s="129"/>
      <c r="D110" s="129"/>
      <c r="E110" s="122">
        <v>15908</v>
      </c>
      <c r="F110" s="122">
        <v>21780000</v>
      </c>
      <c r="G110" s="122">
        <v>22060952.98</v>
      </c>
      <c r="H110" s="155"/>
      <c r="I110" s="155"/>
      <c r="J110" s="9"/>
      <c r="K110" s="9"/>
      <c r="L110" s="19"/>
      <c r="M110" s="9"/>
      <c r="N110" s="9"/>
      <c r="O110" s="9"/>
      <c r="P110" s="9"/>
      <c r="Q110" s="190"/>
    </row>
    <row r="111" spans="1:17" s="10" customFormat="1" ht="16.8" x14ac:dyDescent="0.3">
      <c r="A111" s="62"/>
      <c r="B111" s="48"/>
      <c r="C111" s="48"/>
      <c r="D111" s="48"/>
      <c r="E111" s="112"/>
      <c r="F111" s="113"/>
      <c r="G111" s="113"/>
      <c r="J111" s="9"/>
      <c r="K111" s="9"/>
      <c r="L111" s="19"/>
      <c r="M111" s="9"/>
      <c r="N111" s="9"/>
      <c r="O111" s="9"/>
      <c r="P111" s="9"/>
      <c r="Q111" s="194"/>
    </row>
    <row r="112" spans="1:17" s="10" customFormat="1" ht="16.8" x14ac:dyDescent="0.3">
      <c r="A112" s="62"/>
      <c r="B112" s="11" t="s">
        <v>140</v>
      </c>
      <c r="C112" s="9"/>
      <c r="D112" s="9"/>
      <c r="E112" s="9"/>
      <c r="F112" s="9"/>
      <c r="G112" s="19"/>
      <c r="H112" s="9"/>
      <c r="I112" s="9"/>
      <c r="J112" s="9"/>
      <c r="K112" s="81"/>
      <c r="L112" s="9"/>
      <c r="M112" s="9"/>
      <c r="N112" s="9"/>
      <c r="O112" s="9"/>
      <c r="P112" s="9"/>
      <c r="Q112" s="190"/>
    </row>
    <row r="113" spans="1:31" s="10" customFormat="1" ht="16.8" x14ac:dyDescent="0.3">
      <c r="A113" s="62"/>
      <c r="B113" s="8"/>
      <c r="C113" s="9"/>
      <c r="D113" s="9"/>
      <c r="E113" s="9"/>
      <c r="F113" s="9"/>
      <c r="G113" s="9"/>
      <c r="H113" s="9"/>
      <c r="I113" s="9"/>
      <c r="J113" s="9"/>
      <c r="K113" s="81"/>
      <c r="L113" s="9"/>
      <c r="M113" s="9"/>
      <c r="N113" s="9"/>
      <c r="O113" s="9"/>
      <c r="P113" s="9"/>
      <c r="Q113" s="190"/>
    </row>
    <row r="114" spans="1:31" s="10" customFormat="1" ht="16.8" x14ac:dyDescent="0.3">
      <c r="A114" s="62"/>
      <c r="B114" s="8"/>
      <c r="C114" s="9"/>
      <c r="D114" s="9"/>
      <c r="E114" s="9"/>
      <c r="F114" s="9"/>
      <c r="G114" s="9"/>
      <c r="H114" s="9"/>
      <c r="I114" s="9"/>
      <c r="J114" s="9"/>
      <c r="K114" s="81"/>
      <c r="L114" s="9"/>
      <c r="M114" s="9"/>
      <c r="N114" s="9"/>
      <c r="O114" s="9"/>
      <c r="P114" s="9"/>
      <c r="Q114" s="190"/>
    </row>
    <row r="115" spans="1:31" s="85" customFormat="1" ht="66" x14ac:dyDescent="0.25">
      <c r="A115" s="98"/>
      <c r="B115" s="84" t="s">
        <v>33</v>
      </c>
      <c r="C115" s="84" t="s">
        <v>20</v>
      </c>
      <c r="D115" s="84" t="s">
        <v>77</v>
      </c>
      <c r="E115" s="84" t="s">
        <v>95</v>
      </c>
      <c r="F115" s="84" t="s">
        <v>112</v>
      </c>
      <c r="G115" s="84" t="s">
        <v>113</v>
      </c>
      <c r="H115" s="84" t="s">
        <v>78</v>
      </c>
      <c r="I115" s="84" t="s">
        <v>79</v>
      </c>
      <c r="J115" s="84" t="s">
        <v>96</v>
      </c>
      <c r="K115" s="84" t="s">
        <v>97</v>
      </c>
      <c r="L115" s="84" t="s">
        <v>21</v>
      </c>
      <c r="M115" s="84" t="s">
        <v>114</v>
      </c>
      <c r="N115" s="84" t="s">
        <v>155</v>
      </c>
      <c r="O115" s="84" t="s">
        <v>156</v>
      </c>
      <c r="P115" s="353" t="s">
        <v>102</v>
      </c>
      <c r="R115" s="215"/>
      <c r="X115" s="216"/>
    </row>
    <row r="116" spans="1:31" s="44" customFormat="1" ht="42.9" customHeight="1" x14ac:dyDescent="0.25">
      <c r="A116" s="157"/>
      <c r="B116" s="100" t="s">
        <v>195</v>
      </c>
      <c r="C116" s="100" t="s">
        <v>196</v>
      </c>
      <c r="D116" s="152" t="s">
        <v>202</v>
      </c>
      <c r="E116" s="152" t="s">
        <v>200</v>
      </c>
      <c r="F116" s="166">
        <v>44663</v>
      </c>
      <c r="G116" s="166">
        <v>45028</v>
      </c>
      <c r="H116" s="152" t="s">
        <v>201</v>
      </c>
      <c r="I116" s="128">
        <v>5000000</v>
      </c>
      <c r="J116" s="128">
        <v>5000000</v>
      </c>
      <c r="K116" s="128">
        <v>5213369.8600000003</v>
      </c>
      <c r="L116" s="128">
        <v>5000000</v>
      </c>
      <c r="M116" s="151">
        <v>4.3999999999999997E-2</v>
      </c>
      <c r="N116" s="151">
        <v>0.19755655056852695</v>
      </c>
      <c r="O116" s="352">
        <v>1</v>
      </c>
      <c r="P116" s="354">
        <v>1</v>
      </c>
      <c r="Q116" s="52"/>
      <c r="R116" s="52"/>
      <c r="T116" s="154"/>
      <c r="V116" s="52"/>
      <c r="X116" s="52"/>
      <c r="Z116" s="52"/>
      <c r="AE116" s="52"/>
    </row>
    <row r="117" spans="1:31" s="44" customFormat="1" ht="42.9" customHeight="1" x14ac:dyDescent="0.25">
      <c r="A117" s="157"/>
      <c r="B117" s="100" t="s">
        <v>309</v>
      </c>
      <c r="C117" s="100" t="s">
        <v>409</v>
      </c>
      <c r="D117" s="152" t="s">
        <v>110</v>
      </c>
      <c r="E117" s="152" t="s">
        <v>200</v>
      </c>
      <c r="F117" s="166">
        <v>44855</v>
      </c>
      <c r="G117" s="166">
        <v>45037</v>
      </c>
      <c r="H117" s="152" t="s">
        <v>201</v>
      </c>
      <c r="I117" s="128">
        <v>100000</v>
      </c>
      <c r="J117" s="128">
        <v>100000</v>
      </c>
      <c r="K117" s="128">
        <v>101731.06</v>
      </c>
      <c r="L117" s="128">
        <v>100000</v>
      </c>
      <c r="M117" s="151">
        <v>3.9E-2</v>
      </c>
      <c r="N117" s="151">
        <v>3.9511310113705391E-3</v>
      </c>
      <c r="O117" s="352">
        <v>0.9</v>
      </c>
      <c r="P117" s="354">
        <v>0.1</v>
      </c>
      <c r="Q117" s="52"/>
      <c r="R117" s="52"/>
      <c r="T117" s="154"/>
      <c r="V117" s="52"/>
      <c r="X117" s="52"/>
      <c r="Z117" s="52"/>
      <c r="AE117" s="52"/>
    </row>
    <row r="118" spans="1:31" s="44" customFormat="1" ht="42.9" customHeight="1" x14ac:dyDescent="0.25">
      <c r="A118" s="157"/>
      <c r="B118" s="100" t="s">
        <v>310</v>
      </c>
      <c r="C118" s="100" t="s">
        <v>409</v>
      </c>
      <c r="D118" s="152" t="s">
        <v>110</v>
      </c>
      <c r="E118" s="152" t="s">
        <v>200</v>
      </c>
      <c r="F118" s="166">
        <v>44855</v>
      </c>
      <c r="G118" s="166">
        <v>45037</v>
      </c>
      <c r="H118" s="152" t="s">
        <v>201</v>
      </c>
      <c r="I118" s="128">
        <v>100000</v>
      </c>
      <c r="J118" s="128">
        <v>100000</v>
      </c>
      <c r="K118" s="128">
        <v>101731.06</v>
      </c>
      <c r="L118" s="128">
        <v>100000</v>
      </c>
      <c r="M118" s="151">
        <v>3.9E-2</v>
      </c>
      <c r="N118" s="151">
        <v>3.9511310113705391E-3</v>
      </c>
      <c r="O118" s="352">
        <v>0.9</v>
      </c>
      <c r="P118" s="354">
        <v>0.1</v>
      </c>
      <c r="Q118" s="52"/>
      <c r="R118" s="52"/>
      <c r="T118" s="154"/>
      <c r="V118" s="52"/>
      <c r="X118" s="52"/>
      <c r="Z118" s="52"/>
      <c r="AE118" s="52"/>
    </row>
    <row r="119" spans="1:31" s="44" customFormat="1" ht="42.9" customHeight="1" x14ac:dyDescent="0.25">
      <c r="A119" s="157"/>
      <c r="B119" s="100" t="s">
        <v>311</v>
      </c>
      <c r="C119" s="100" t="s">
        <v>409</v>
      </c>
      <c r="D119" s="152" t="s">
        <v>110</v>
      </c>
      <c r="E119" s="152" t="s">
        <v>200</v>
      </c>
      <c r="F119" s="166">
        <v>44855</v>
      </c>
      <c r="G119" s="166">
        <v>45037</v>
      </c>
      <c r="H119" s="152" t="s">
        <v>201</v>
      </c>
      <c r="I119" s="128">
        <v>100000</v>
      </c>
      <c r="J119" s="128">
        <v>100000</v>
      </c>
      <c r="K119" s="128">
        <v>101731.06</v>
      </c>
      <c r="L119" s="128">
        <v>100000</v>
      </c>
      <c r="M119" s="151">
        <v>3.9E-2</v>
      </c>
      <c r="N119" s="151">
        <v>3.9511310113705391E-3</v>
      </c>
      <c r="O119" s="352">
        <v>0.9</v>
      </c>
      <c r="P119" s="354">
        <v>0.1</v>
      </c>
      <c r="Q119" s="52"/>
      <c r="R119" s="52"/>
      <c r="T119" s="154"/>
      <c r="V119" s="52"/>
      <c r="X119" s="52"/>
      <c r="Z119" s="52"/>
      <c r="AE119" s="52"/>
    </row>
    <row r="120" spans="1:31" s="44" customFormat="1" ht="42.9" customHeight="1" x14ac:dyDescent="0.25">
      <c r="A120" s="157"/>
      <c r="B120" s="100" t="s">
        <v>312</v>
      </c>
      <c r="C120" s="100" t="s">
        <v>409</v>
      </c>
      <c r="D120" s="152" t="s">
        <v>110</v>
      </c>
      <c r="E120" s="152" t="s">
        <v>200</v>
      </c>
      <c r="F120" s="166">
        <v>44855</v>
      </c>
      <c r="G120" s="166">
        <v>45037</v>
      </c>
      <c r="H120" s="152" t="s">
        <v>201</v>
      </c>
      <c r="I120" s="128">
        <v>100000</v>
      </c>
      <c r="J120" s="128">
        <v>100000</v>
      </c>
      <c r="K120" s="128">
        <v>101731.06</v>
      </c>
      <c r="L120" s="128">
        <v>100000</v>
      </c>
      <c r="M120" s="151">
        <v>3.9E-2</v>
      </c>
      <c r="N120" s="151">
        <v>3.9511310113705391E-3</v>
      </c>
      <c r="O120" s="352">
        <v>0.9</v>
      </c>
      <c r="P120" s="354">
        <v>0.1</v>
      </c>
      <c r="Q120" s="52"/>
      <c r="R120" s="52"/>
      <c r="T120" s="154"/>
      <c r="V120" s="52"/>
      <c r="X120" s="52"/>
      <c r="Z120" s="52"/>
      <c r="AE120" s="52"/>
    </row>
    <row r="121" spans="1:31" s="44" customFormat="1" ht="42.9" customHeight="1" x14ac:dyDescent="0.25">
      <c r="A121" s="157"/>
      <c r="B121" s="100" t="s">
        <v>313</v>
      </c>
      <c r="C121" s="100" t="s">
        <v>409</v>
      </c>
      <c r="D121" s="152" t="s">
        <v>110</v>
      </c>
      <c r="E121" s="152" t="s">
        <v>200</v>
      </c>
      <c r="F121" s="166">
        <v>44855</v>
      </c>
      <c r="G121" s="166">
        <v>45037</v>
      </c>
      <c r="H121" s="152" t="s">
        <v>201</v>
      </c>
      <c r="I121" s="128">
        <v>100000</v>
      </c>
      <c r="J121" s="128">
        <v>100000</v>
      </c>
      <c r="K121" s="128">
        <v>101731.06</v>
      </c>
      <c r="L121" s="128">
        <v>100000</v>
      </c>
      <c r="M121" s="151">
        <v>3.9E-2</v>
      </c>
      <c r="N121" s="151">
        <v>3.9511310113705391E-3</v>
      </c>
      <c r="O121" s="352">
        <v>0.9</v>
      </c>
      <c r="P121" s="354">
        <v>0.1</v>
      </c>
      <c r="Q121" s="52"/>
      <c r="R121" s="52"/>
      <c r="T121" s="154"/>
      <c r="V121" s="52"/>
      <c r="X121" s="52"/>
      <c r="Z121" s="52"/>
      <c r="AE121" s="52"/>
    </row>
    <row r="122" spans="1:31" s="44" customFormat="1" ht="42.9" customHeight="1" x14ac:dyDescent="0.25">
      <c r="A122" s="157"/>
      <c r="B122" s="100" t="s">
        <v>314</v>
      </c>
      <c r="C122" s="100" t="s">
        <v>409</v>
      </c>
      <c r="D122" s="152" t="s">
        <v>110</v>
      </c>
      <c r="E122" s="152" t="s">
        <v>200</v>
      </c>
      <c r="F122" s="166">
        <v>44855</v>
      </c>
      <c r="G122" s="166">
        <v>45037</v>
      </c>
      <c r="H122" s="152" t="s">
        <v>201</v>
      </c>
      <c r="I122" s="128">
        <v>100000</v>
      </c>
      <c r="J122" s="128">
        <v>100000</v>
      </c>
      <c r="K122" s="128">
        <v>101731.06</v>
      </c>
      <c r="L122" s="128">
        <v>100000</v>
      </c>
      <c r="M122" s="151">
        <v>3.9E-2</v>
      </c>
      <c r="N122" s="151">
        <v>3.9511310113705391E-3</v>
      </c>
      <c r="O122" s="352">
        <v>0.9</v>
      </c>
      <c r="P122" s="354">
        <v>0.1</v>
      </c>
      <c r="Q122" s="52"/>
      <c r="R122" s="52"/>
      <c r="T122" s="154"/>
      <c r="V122" s="52"/>
      <c r="X122" s="52"/>
      <c r="Z122" s="52"/>
      <c r="AE122" s="52"/>
    </row>
    <row r="123" spans="1:31" s="44" customFormat="1" ht="42.9" customHeight="1" x14ac:dyDescent="0.25">
      <c r="A123" s="157"/>
      <c r="B123" s="100" t="s">
        <v>315</v>
      </c>
      <c r="C123" s="100" t="s">
        <v>409</v>
      </c>
      <c r="D123" s="152" t="s">
        <v>110</v>
      </c>
      <c r="E123" s="152" t="s">
        <v>200</v>
      </c>
      <c r="F123" s="166">
        <v>44855</v>
      </c>
      <c r="G123" s="166">
        <v>45037</v>
      </c>
      <c r="H123" s="152" t="s">
        <v>201</v>
      </c>
      <c r="I123" s="128">
        <v>100000</v>
      </c>
      <c r="J123" s="128">
        <v>100000</v>
      </c>
      <c r="K123" s="128">
        <v>101731.06</v>
      </c>
      <c r="L123" s="128">
        <v>100000</v>
      </c>
      <c r="M123" s="151">
        <v>3.9E-2</v>
      </c>
      <c r="N123" s="151">
        <v>3.9511310113705391E-3</v>
      </c>
      <c r="O123" s="352">
        <v>0.9</v>
      </c>
      <c r="P123" s="354">
        <v>0.1</v>
      </c>
      <c r="Q123" s="52"/>
      <c r="R123" s="52"/>
      <c r="T123" s="154"/>
      <c r="V123" s="52"/>
      <c r="X123" s="52"/>
      <c r="Z123" s="52"/>
      <c r="AE123" s="52"/>
    </row>
    <row r="124" spans="1:31" s="44" customFormat="1" ht="42.9" customHeight="1" x14ac:dyDescent="0.25">
      <c r="A124" s="157"/>
      <c r="B124" s="100" t="s">
        <v>316</v>
      </c>
      <c r="C124" s="100" t="s">
        <v>409</v>
      </c>
      <c r="D124" s="152" t="s">
        <v>110</v>
      </c>
      <c r="E124" s="152" t="s">
        <v>200</v>
      </c>
      <c r="F124" s="166">
        <v>44855</v>
      </c>
      <c r="G124" s="166">
        <v>45037</v>
      </c>
      <c r="H124" s="152" t="s">
        <v>201</v>
      </c>
      <c r="I124" s="128">
        <v>100000</v>
      </c>
      <c r="J124" s="128">
        <v>100000</v>
      </c>
      <c r="K124" s="128">
        <v>101731.06</v>
      </c>
      <c r="L124" s="128">
        <v>100000</v>
      </c>
      <c r="M124" s="151">
        <v>3.9E-2</v>
      </c>
      <c r="N124" s="151">
        <v>3.9511310113705391E-3</v>
      </c>
      <c r="O124" s="352">
        <v>0.9</v>
      </c>
      <c r="P124" s="354">
        <v>0.1</v>
      </c>
      <c r="Q124" s="52"/>
      <c r="R124" s="52"/>
      <c r="T124" s="154"/>
      <c r="V124" s="52"/>
      <c r="X124" s="52"/>
      <c r="Z124" s="52"/>
      <c r="AE124" s="52"/>
    </row>
    <row r="125" spans="1:31" s="44" customFormat="1" ht="42.9" customHeight="1" x14ac:dyDescent="0.25">
      <c r="A125" s="157"/>
      <c r="B125" s="100" t="s">
        <v>317</v>
      </c>
      <c r="C125" s="100" t="s">
        <v>409</v>
      </c>
      <c r="D125" s="152" t="s">
        <v>110</v>
      </c>
      <c r="E125" s="152" t="s">
        <v>200</v>
      </c>
      <c r="F125" s="166">
        <v>44855</v>
      </c>
      <c r="G125" s="166">
        <v>45037</v>
      </c>
      <c r="H125" s="152" t="s">
        <v>201</v>
      </c>
      <c r="I125" s="128">
        <v>100000</v>
      </c>
      <c r="J125" s="128">
        <v>100000</v>
      </c>
      <c r="K125" s="128">
        <v>101731.06</v>
      </c>
      <c r="L125" s="128">
        <v>100000</v>
      </c>
      <c r="M125" s="151">
        <v>3.9E-2</v>
      </c>
      <c r="N125" s="151">
        <v>3.9511310113705391E-3</v>
      </c>
      <c r="O125" s="352">
        <v>0.9</v>
      </c>
      <c r="P125" s="354">
        <v>0.1</v>
      </c>
      <c r="Q125" s="52"/>
      <c r="R125" s="52"/>
      <c r="T125" s="154"/>
      <c r="V125" s="52"/>
      <c r="X125" s="52"/>
      <c r="Z125" s="52"/>
      <c r="AE125" s="52"/>
    </row>
    <row r="126" spans="1:31" s="44" customFormat="1" ht="42.9" customHeight="1" x14ac:dyDescent="0.25">
      <c r="A126" s="157"/>
      <c r="B126" s="100" t="s">
        <v>318</v>
      </c>
      <c r="C126" s="100" t="s">
        <v>409</v>
      </c>
      <c r="D126" s="152" t="s">
        <v>110</v>
      </c>
      <c r="E126" s="152" t="s">
        <v>200</v>
      </c>
      <c r="F126" s="166">
        <v>44855</v>
      </c>
      <c r="G126" s="166">
        <v>45037</v>
      </c>
      <c r="H126" s="152" t="s">
        <v>201</v>
      </c>
      <c r="I126" s="128">
        <v>100000</v>
      </c>
      <c r="J126" s="128">
        <v>100000</v>
      </c>
      <c r="K126" s="128">
        <v>101731.06</v>
      </c>
      <c r="L126" s="128">
        <v>100000</v>
      </c>
      <c r="M126" s="151">
        <v>3.9E-2</v>
      </c>
      <c r="N126" s="151">
        <v>3.9511310113705391E-3</v>
      </c>
      <c r="O126" s="352">
        <v>0.9</v>
      </c>
      <c r="P126" s="354">
        <v>0.1</v>
      </c>
      <c r="Q126" s="52"/>
      <c r="R126" s="52"/>
      <c r="T126" s="154"/>
      <c r="V126" s="52"/>
      <c r="X126" s="52"/>
      <c r="Z126" s="52"/>
      <c r="AE126" s="52"/>
    </row>
    <row r="127" spans="1:31" s="44" customFormat="1" ht="42.9" customHeight="1" x14ac:dyDescent="0.25">
      <c r="A127" s="157"/>
      <c r="B127" s="100" t="s">
        <v>342</v>
      </c>
      <c r="C127" s="100" t="s">
        <v>410</v>
      </c>
      <c r="D127" s="152" t="s">
        <v>111</v>
      </c>
      <c r="E127" s="152" t="s">
        <v>200</v>
      </c>
      <c r="F127" s="166">
        <v>44883</v>
      </c>
      <c r="G127" s="166">
        <v>45065</v>
      </c>
      <c r="H127" s="152" t="s">
        <v>201</v>
      </c>
      <c r="I127" s="128">
        <v>83000</v>
      </c>
      <c r="J127" s="128">
        <v>83000</v>
      </c>
      <c r="K127" s="128">
        <v>84523.560000000012</v>
      </c>
      <c r="L127" s="128">
        <v>83000</v>
      </c>
      <c r="M127" s="151">
        <v>0.05</v>
      </c>
      <c r="N127" s="151">
        <v>3.2794387394375472E-3</v>
      </c>
      <c r="O127" s="352">
        <v>0.7</v>
      </c>
      <c r="P127" s="354">
        <v>1.4263619178553016E-2</v>
      </c>
      <c r="Q127" s="52"/>
      <c r="R127" s="52"/>
      <c r="T127" s="154"/>
      <c r="V127" s="52"/>
      <c r="X127" s="52"/>
      <c r="Z127" s="52"/>
      <c r="AE127" s="52"/>
    </row>
    <row r="128" spans="1:31" s="44" customFormat="1" ht="42.9" customHeight="1" x14ac:dyDescent="0.25">
      <c r="A128" s="157"/>
      <c r="B128" s="100" t="s">
        <v>234</v>
      </c>
      <c r="C128" s="100" t="s">
        <v>411</v>
      </c>
      <c r="D128" s="152" t="s">
        <v>110</v>
      </c>
      <c r="E128" s="152" t="s">
        <v>200</v>
      </c>
      <c r="F128" s="166">
        <v>44911</v>
      </c>
      <c r="G128" s="166">
        <v>45093</v>
      </c>
      <c r="H128" s="152" t="s">
        <v>201</v>
      </c>
      <c r="I128" s="128">
        <v>17000</v>
      </c>
      <c r="J128" s="128">
        <v>17000</v>
      </c>
      <c r="K128" s="128">
        <v>17246.759999999998</v>
      </c>
      <c r="L128" s="128">
        <v>17000</v>
      </c>
      <c r="M128" s="151">
        <v>0.05</v>
      </c>
      <c r="N128" s="151">
        <v>6.7169227193299163E-4</v>
      </c>
      <c r="O128" s="352">
        <v>0.9</v>
      </c>
      <c r="P128" s="354">
        <v>1.1478730587440918E-2</v>
      </c>
      <c r="Q128" s="52"/>
      <c r="R128" s="52"/>
      <c r="T128" s="154"/>
      <c r="V128" s="52"/>
      <c r="X128" s="52"/>
      <c r="Z128" s="52"/>
      <c r="AE128" s="52"/>
    </row>
    <row r="129" spans="1:31" s="44" customFormat="1" ht="42.9" customHeight="1" x14ac:dyDescent="0.25">
      <c r="A129" s="157"/>
      <c r="B129" s="100" t="s">
        <v>234</v>
      </c>
      <c r="C129" s="100" t="s">
        <v>411</v>
      </c>
      <c r="D129" s="152" t="s">
        <v>110</v>
      </c>
      <c r="E129" s="152" t="s">
        <v>200</v>
      </c>
      <c r="F129" s="166">
        <v>44932</v>
      </c>
      <c r="G129" s="166">
        <v>45114</v>
      </c>
      <c r="H129" s="152" t="s">
        <v>201</v>
      </c>
      <c r="I129" s="128">
        <v>306000</v>
      </c>
      <c r="J129" s="128">
        <v>306000</v>
      </c>
      <c r="K129" s="128">
        <v>309562.8</v>
      </c>
      <c r="L129" s="128">
        <v>306000</v>
      </c>
      <c r="M129" s="151">
        <v>0.05</v>
      </c>
      <c r="N129" s="151">
        <v>1.2090460894793849E-2</v>
      </c>
      <c r="O129" s="352">
        <v>0.9</v>
      </c>
      <c r="P129" s="354">
        <v>0.20661715057393654</v>
      </c>
      <c r="Q129" s="52"/>
      <c r="R129" s="52"/>
      <c r="T129" s="154"/>
      <c r="V129" s="52"/>
      <c r="X129" s="52"/>
      <c r="Z129" s="52"/>
      <c r="AE129" s="52"/>
    </row>
    <row r="130" spans="1:31" s="44" customFormat="1" ht="42.9" customHeight="1" x14ac:dyDescent="0.25">
      <c r="A130" s="157"/>
      <c r="B130" s="100" t="s">
        <v>263</v>
      </c>
      <c r="C130" s="100" t="s">
        <v>412</v>
      </c>
      <c r="D130" s="152" t="s">
        <v>110</v>
      </c>
      <c r="E130" s="152" t="s">
        <v>200</v>
      </c>
      <c r="F130" s="166">
        <v>44942</v>
      </c>
      <c r="G130" s="166">
        <v>45033</v>
      </c>
      <c r="H130" s="152" t="s">
        <v>201</v>
      </c>
      <c r="I130" s="128">
        <v>100000</v>
      </c>
      <c r="J130" s="128">
        <v>100000</v>
      </c>
      <c r="K130" s="128">
        <v>101027.38</v>
      </c>
      <c r="L130" s="128">
        <v>100000</v>
      </c>
      <c r="M130" s="151">
        <v>0.05</v>
      </c>
      <c r="N130" s="151">
        <v>3.9511310113705391E-3</v>
      </c>
      <c r="O130" s="352">
        <v>0.9</v>
      </c>
      <c r="P130" s="354">
        <v>7.7821011673151752E-2</v>
      </c>
      <c r="Q130" s="52"/>
      <c r="R130" s="52"/>
      <c r="T130" s="154"/>
      <c r="V130" s="52"/>
      <c r="X130" s="52"/>
      <c r="Z130" s="52"/>
      <c r="AE130" s="52"/>
    </row>
    <row r="131" spans="1:31" s="44" customFormat="1" ht="42.9" customHeight="1" x14ac:dyDescent="0.25">
      <c r="A131" s="157"/>
      <c r="B131" s="100" t="s">
        <v>265</v>
      </c>
      <c r="C131" s="100" t="s">
        <v>412</v>
      </c>
      <c r="D131" s="152" t="s">
        <v>110</v>
      </c>
      <c r="E131" s="152" t="s">
        <v>200</v>
      </c>
      <c r="F131" s="166">
        <v>44942</v>
      </c>
      <c r="G131" s="166">
        <v>45033</v>
      </c>
      <c r="H131" s="152" t="s">
        <v>201</v>
      </c>
      <c r="I131" s="128">
        <v>100000</v>
      </c>
      <c r="J131" s="128">
        <v>100000</v>
      </c>
      <c r="K131" s="128">
        <v>101027.38</v>
      </c>
      <c r="L131" s="128">
        <v>100000</v>
      </c>
      <c r="M131" s="151">
        <v>0.05</v>
      </c>
      <c r="N131" s="151">
        <v>3.9511310113705391E-3</v>
      </c>
      <c r="O131" s="352">
        <v>0.9</v>
      </c>
      <c r="P131" s="354">
        <v>7.7821011673151752E-2</v>
      </c>
      <c r="Q131" s="52"/>
      <c r="R131" s="52"/>
      <c r="T131" s="154"/>
      <c r="V131" s="52"/>
      <c r="X131" s="52"/>
      <c r="Z131" s="52"/>
      <c r="AE131" s="52"/>
    </row>
    <row r="132" spans="1:31" s="44" customFormat="1" ht="42.9" customHeight="1" x14ac:dyDescent="0.25">
      <c r="A132" s="157"/>
      <c r="B132" s="100" t="s">
        <v>266</v>
      </c>
      <c r="C132" s="100" t="s">
        <v>412</v>
      </c>
      <c r="D132" s="152" t="s">
        <v>110</v>
      </c>
      <c r="E132" s="152" t="s">
        <v>200</v>
      </c>
      <c r="F132" s="166">
        <v>44942</v>
      </c>
      <c r="G132" s="166">
        <v>45033</v>
      </c>
      <c r="H132" s="152" t="s">
        <v>201</v>
      </c>
      <c r="I132" s="128">
        <v>100000</v>
      </c>
      <c r="J132" s="128">
        <v>100000</v>
      </c>
      <c r="K132" s="128">
        <v>101027.38</v>
      </c>
      <c r="L132" s="128">
        <v>100000</v>
      </c>
      <c r="M132" s="151">
        <v>0.05</v>
      </c>
      <c r="N132" s="151">
        <v>3.9511310113705391E-3</v>
      </c>
      <c r="O132" s="352">
        <v>0.9</v>
      </c>
      <c r="P132" s="354">
        <v>7.7821011673151752E-2</v>
      </c>
      <c r="Q132" s="52"/>
      <c r="R132" s="52"/>
      <c r="T132" s="154"/>
      <c r="V132" s="52"/>
      <c r="X132" s="52"/>
      <c r="Z132" s="52"/>
      <c r="AE132" s="52"/>
    </row>
    <row r="133" spans="1:31" s="44" customFormat="1" ht="42.9" customHeight="1" x14ac:dyDescent="0.25">
      <c r="A133" s="157"/>
      <c r="B133" s="100" t="s">
        <v>267</v>
      </c>
      <c r="C133" s="100" t="s">
        <v>412</v>
      </c>
      <c r="D133" s="152" t="s">
        <v>110</v>
      </c>
      <c r="E133" s="152" t="s">
        <v>200</v>
      </c>
      <c r="F133" s="166">
        <v>44942</v>
      </c>
      <c r="G133" s="166">
        <v>45033</v>
      </c>
      <c r="H133" s="152" t="s">
        <v>201</v>
      </c>
      <c r="I133" s="128">
        <v>100000</v>
      </c>
      <c r="J133" s="128">
        <v>100000</v>
      </c>
      <c r="K133" s="128">
        <v>101027.38</v>
      </c>
      <c r="L133" s="128">
        <v>100000</v>
      </c>
      <c r="M133" s="151">
        <v>0.05</v>
      </c>
      <c r="N133" s="151">
        <v>3.9511310113705391E-3</v>
      </c>
      <c r="O133" s="352">
        <v>0.9</v>
      </c>
      <c r="P133" s="354">
        <v>7.7821011673151752E-2</v>
      </c>
      <c r="Q133" s="52"/>
      <c r="R133" s="52"/>
      <c r="T133" s="154"/>
      <c r="V133" s="52"/>
      <c r="X133" s="52"/>
      <c r="Z133" s="52"/>
      <c r="AE133" s="52"/>
    </row>
    <row r="134" spans="1:31" s="44" customFormat="1" ht="42.9" customHeight="1" x14ac:dyDescent="0.25">
      <c r="A134" s="157"/>
      <c r="B134" s="100" t="s">
        <v>268</v>
      </c>
      <c r="C134" s="100" t="s">
        <v>412</v>
      </c>
      <c r="D134" s="152" t="s">
        <v>110</v>
      </c>
      <c r="E134" s="152" t="s">
        <v>200</v>
      </c>
      <c r="F134" s="166">
        <v>44942</v>
      </c>
      <c r="G134" s="166">
        <v>45033</v>
      </c>
      <c r="H134" s="152" t="s">
        <v>201</v>
      </c>
      <c r="I134" s="128">
        <v>100000</v>
      </c>
      <c r="J134" s="128">
        <v>100000</v>
      </c>
      <c r="K134" s="128">
        <v>101027.38</v>
      </c>
      <c r="L134" s="128">
        <v>100000</v>
      </c>
      <c r="M134" s="151">
        <v>0.05</v>
      </c>
      <c r="N134" s="151">
        <v>3.9511310113705391E-3</v>
      </c>
      <c r="O134" s="352">
        <v>0.9</v>
      </c>
      <c r="P134" s="354">
        <v>7.7821011673151752E-2</v>
      </c>
      <c r="Q134" s="52"/>
      <c r="R134" s="52"/>
      <c r="T134" s="154"/>
      <c r="V134" s="52"/>
      <c r="X134" s="52"/>
      <c r="Z134" s="52"/>
      <c r="AE134" s="52"/>
    </row>
    <row r="135" spans="1:31" s="44" customFormat="1" ht="42.9" customHeight="1" x14ac:dyDescent="0.25">
      <c r="A135" s="157"/>
      <c r="B135" s="100" t="s">
        <v>269</v>
      </c>
      <c r="C135" s="100" t="s">
        <v>412</v>
      </c>
      <c r="D135" s="152" t="s">
        <v>110</v>
      </c>
      <c r="E135" s="152" t="s">
        <v>200</v>
      </c>
      <c r="F135" s="166">
        <v>44942</v>
      </c>
      <c r="G135" s="166">
        <v>45033</v>
      </c>
      <c r="H135" s="152" t="s">
        <v>201</v>
      </c>
      <c r="I135" s="128">
        <v>100000</v>
      </c>
      <c r="J135" s="128">
        <v>100000</v>
      </c>
      <c r="K135" s="128">
        <v>101027.38</v>
      </c>
      <c r="L135" s="128">
        <v>100000</v>
      </c>
      <c r="M135" s="151">
        <v>0.05</v>
      </c>
      <c r="N135" s="151">
        <v>3.9511310113705391E-3</v>
      </c>
      <c r="O135" s="352">
        <v>0.9</v>
      </c>
      <c r="P135" s="354">
        <v>7.7821011673151752E-2</v>
      </c>
      <c r="Q135" s="52"/>
      <c r="R135" s="52"/>
      <c r="T135" s="154"/>
      <c r="V135" s="52"/>
      <c r="X135" s="52"/>
      <c r="Z135" s="52"/>
      <c r="AE135" s="52"/>
    </row>
    <row r="136" spans="1:31" s="44" customFormat="1" ht="42.9" customHeight="1" x14ac:dyDescent="0.25">
      <c r="A136" s="157"/>
      <c r="B136" s="100" t="s">
        <v>270</v>
      </c>
      <c r="C136" s="100" t="s">
        <v>412</v>
      </c>
      <c r="D136" s="152" t="s">
        <v>110</v>
      </c>
      <c r="E136" s="152" t="s">
        <v>200</v>
      </c>
      <c r="F136" s="166">
        <v>44942</v>
      </c>
      <c r="G136" s="166">
        <v>45033</v>
      </c>
      <c r="H136" s="152" t="s">
        <v>201</v>
      </c>
      <c r="I136" s="128">
        <v>100000</v>
      </c>
      <c r="J136" s="128">
        <v>100000</v>
      </c>
      <c r="K136" s="128">
        <v>101027.38</v>
      </c>
      <c r="L136" s="128">
        <v>100000</v>
      </c>
      <c r="M136" s="151">
        <v>0.05</v>
      </c>
      <c r="N136" s="151">
        <v>3.9511310113705391E-3</v>
      </c>
      <c r="O136" s="352">
        <v>0.9</v>
      </c>
      <c r="P136" s="354">
        <v>7.7821011673151752E-2</v>
      </c>
      <c r="Q136" s="52"/>
      <c r="R136" s="52"/>
      <c r="T136" s="154"/>
      <c r="V136" s="52"/>
      <c r="X136" s="52"/>
      <c r="Z136" s="52"/>
      <c r="AE136" s="52"/>
    </row>
    <row r="137" spans="1:31" s="44" customFormat="1" ht="42.9" customHeight="1" x14ac:dyDescent="0.25">
      <c r="A137" s="157"/>
      <c r="B137" s="100" t="s">
        <v>271</v>
      </c>
      <c r="C137" s="100" t="s">
        <v>412</v>
      </c>
      <c r="D137" s="152" t="s">
        <v>110</v>
      </c>
      <c r="E137" s="152" t="s">
        <v>200</v>
      </c>
      <c r="F137" s="166">
        <v>44942</v>
      </c>
      <c r="G137" s="166">
        <v>45033</v>
      </c>
      <c r="H137" s="152" t="s">
        <v>201</v>
      </c>
      <c r="I137" s="128">
        <v>100000</v>
      </c>
      <c r="J137" s="128">
        <v>100000</v>
      </c>
      <c r="K137" s="128">
        <v>101027.38</v>
      </c>
      <c r="L137" s="128">
        <v>100000</v>
      </c>
      <c r="M137" s="151">
        <v>0.05</v>
      </c>
      <c r="N137" s="151">
        <v>3.9511310113705391E-3</v>
      </c>
      <c r="O137" s="352">
        <v>0.9</v>
      </c>
      <c r="P137" s="354">
        <v>7.7821011673151752E-2</v>
      </c>
      <c r="Q137" s="52"/>
      <c r="R137" s="52"/>
      <c r="T137" s="154"/>
      <c r="V137" s="52"/>
      <c r="X137" s="52"/>
      <c r="Z137" s="52"/>
      <c r="AE137" s="52"/>
    </row>
    <row r="138" spans="1:31" s="44" customFormat="1" ht="42.9" customHeight="1" x14ac:dyDescent="0.25">
      <c r="A138" s="157"/>
      <c r="B138" s="100" t="s">
        <v>272</v>
      </c>
      <c r="C138" s="100" t="s">
        <v>412</v>
      </c>
      <c r="D138" s="152" t="s">
        <v>110</v>
      </c>
      <c r="E138" s="152" t="s">
        <v>200</v>
      </c>
      <c r="F138" s="166">
        <v>44942</v>
      </c>
      <c r="G138" s="166">
        <v>45033</v>
      </c>
      <c r="H138" s="152" t="s">
        <v>201</v>
      </c>
      <c r="I138" s="128">
        <v>100000</v>
      </c>
      <c r="J138" s="128">
        <v>100000</v>
      </c>
      <c r="K138" s="128">
        <v>101027.38</v>
      </c>
      <c r="L138" s="128">
        <v>100000</v>
      </c>
      <c r="M138" s="151">
        <v>0.05</v>
      </c>
      <c r="N138" s="151">
        <v>3.9511310113705391E-3</v>
      </c>
      <c r="O138" s="352">
        <v>0.9</v>
      </c>
      <c r="P138" s="354">
        <v>7.7821011673151752E-2</v>
      </c>
      <c r="Q138" s="52"/>
      <c r="R138" s="52"/>
      <c r="T138" s="154"/>
      <c r="V138" s="52"/>
      <c r="X138" s="52"/>
      <c r="Z138" s="52"/>
      <c r="AE138" s="52"/>
    </row>
    <row r="139" spans="1:31" s="44" customFormat="1" ht="42.9" customHeight="1" x14ac:dyDescent="0.25">
      <c r="A139" s="157"/>
      <c r="B139" s="100" t="s">
        <v>273</v>
      </c>
      <c r="C139" s="100" t="s">
        <v>412</v>
      </c>
      <c r="D139" s="152" t="s">
        <v>110</v>
      </c>
      <c r="E139" s="152" t="s">
        <v>200</v>
      </c>
      <c r="F139" s="166">
        <v>44942</v>
      </c>
      <c r="G139" s="166">
        <v>45033</v>
      </c>
      <c r="H139" s="152" t="s">
        <v>201</v>
      </c>
      <c r="I139" s="128">
        <v>100000</v>
      </c>
      <c r="J139" s="128">
        <v>100000</v>
      </c>
      <c r="K139" s="128">
        <v>101027.38</v>
      </c>
      <c r="L139" s="128">
        <v>100000</v>
      </c>
      <c r="M139" s="151">
        <v>0.05</v>
      </c>
      <c r="N139" s="151">
        <v>3.9511310113705391E-3</v>
      </c>
      <c r="O139" s="352">
        <v>0.9</v>
      </c>
      <c r="P139" s="354">
        <v>7.7821011673151752E-2</v>
      </c>
      <c r="Q139" s="52"/>
      <c r="R139" s="52"/>
      <c r="T139" s="154"/>
      <c r="V139" s="52"/>
      <c r="X139" s="52"/>
      <c r="Z139" s="52"/>
      <c r="AE139" s="52"/>
    </row>
    <row r="140" spans="1:31" s="44" customFormat="1" ht="42.9" customHeight="1" x14ac:dyDescent="0.25">
      <c r="A140" s="157"/>
      <c r="B140" s="100" t="s">
        <v>206</v>
      </c>
      <c r="C140" s="100" t="s">
        <v>410</v>
      </c>
      <c r="D140" s="152" t="s">
        <v>111</v>
      </c>
      <c r="E140" s="152" t="s">
        <v>200</v>
      </c>
      <c r="F140" s="166">
        <v>44949</v>
      </c>
      <c r="G140" s="166">
        <v>45131</v>
      </c>
      <c r="H140" s="152" t="s">
        <v>201</v>
      </c>
      <c r="I140" s="128">
        <v>700000</v>
      </c>
      <c r="J140" s="128">
        <v>700000</v>
      </c>
      <c r="K140" s="128">
        <v>706520.59000000008</v>
      </c>
      <c r="L140" s="128">
        <v>700000</v>
      </c>
      <c r="M140" s="151">
        <v>0.05</v>
      </c>
      <c r="N140" s="151">
        <v>2.7657917079593773E-2</v>
      </c>
      <c r="O140" s="352">
        <v>0.7</v>
      </c>
      <c r="P140" s="354">
        <v>0.12029558343357966</v>
      </c>
      <c r="Q140" s="52"/>
      <c r="R140" s="52"/>
      <c r="T140" s="154"/>
      <c r="V140" s="52"/>
      <c r="X140" s="52"/>
      <c r="Z140" s="52"/>
      <c r="AE140" s="52"/>
    </row>
    <row r="141" spans="1:31" s="44" customFormat="1" ht="42.9" customHeight="1" x14ac:dyDescent="0.25">
      <c r="A141" s="157"/>
      <c r="B141" s="100" t="s">
        <v>206</v>
      </c>
      <c r="C141" s="100" t="s">
        <v>410</v>
      </c>
      <c r="D141" s="152" t="s">
        <v>111</v>
      </c>
      <c r="E141" s="152" t="s">
        <v>200</v>
      </c>
      <c r="F141" s="166">
        <v>44965</v>
      </c>
      <c r="G141" s="166">
        <v>45147</v>
      </c>
      <c r="H141" s="152" t="s">
        <v>201</v>
      </c>
      <c r="I141" s="128">
        <v>440000</v>
      </c>
      <c r="J141" s="128">
        <v>440000</v>
      </c>
      <c r="K141" s="128">
        <v>443134.76</v>
      </c>
      <c r="L141" s="128">
        <v>440000</v>
      </c>
      <c r="M141" s="151">
        <v>0.05</v>
      </c>
      <c r="N141" s="151">
        <v>1.7384976450030371E-2</v>
      </c>
      <c r="O141" s="352">
        <v>0.7</v>
      </c>
      <c r="P141" s="354">
        <v>7.5614366729678639E-2</v>
      </c>
      <c r="Q141" s="52"/>
      <c r="R141" s="52"/>
      <c r="T141" s="154"/>
      <c r="V141" s="52"/>
      <c r="X141" s="52"/>
      <c r="Z141" s="52"/>
      <c r="AE141" s="52"/>
    </row>
    <row r="142" spans="1:31" s="44" customFormat="1" ht="42.9" customHeight="1" x14ac:dyDescent="0.25">
      <c r="A142" s="157"/>
      <c r="B142" s="100" t="s">
        <v>197</v>
      </c>
      <c r="C142" s="100" t="s">
        <v>411</v>
      </c>
      <c r="D142" s="152" t="s">
        <v>110</v>
      </c>
      <c r="E142" s="152" t="s">
        <v>200</v>
      </c>
      <c r="F142" s="166">
        <v>44966</v>
      </c>
      <c r="G142" s="166">
        <v>45148</v>
      </c>
      <c r="H142" s="152" t="s">
        <v>201</v>
      </c>
      <c r="I142" s="128">
        <v>72000</v>
      </c>
      <c r="J142" s="128">
        <v>72000</v>
      </c>
      <c r="K142" s="128">
        <v>72503.41</v>
      </c>
      <c r="L142" s="128">
        <v>72000</v>
      </c>
      <c r="M142" s="151">
        <v>0.05</v>
      </c>
      <c r="N142" s="151">
        <v>2.8448143281867878E-3</v>
      </c>
      <c r="O142" s="352">
        <v>0.7</v>
      </c>
      <c r="P142" s="354">
        <v>4.8615800135043886E-2</v>
      </c>
      <c r="Q142" s="52"/>
      <c r="R142" s="52"/>
      <c r="T142" s="154"/>
      <c r="V142" s="52"/>
      <c r="X142" s="52"/>
      <c r="Z142" s="52"/>
      <c r="AE142" s="52"/>
    </row>
    <row r="143" spans="1:31" s="44" customFormat="1" ht="42.9" customHeight="1" x14ac:dyDescent="0.25">
      <c r="A143" s="157"/>
      <c r="B143" s="100" t="s">
        <v>206</v>
      </c>
      <c r="C143" s="100" t="s">
        <v>410</v>
      </c>
      <c r="D143" s="152" t="s">
        <v>111</v>
      </c>
      <c r="E143" s="152" t="s">
        <v>200</v>
      </c>
      <c r="F143" s="166">
        <v>44970</v>
      </c>
      <c r="G143" s="166">
        <v>45152</v>
      </c>
      <c r="H143" s="152" t="s">
        <v>201</v>
      </c>
      <c r="I143" s="128">
        <v>430000</v>
      </c>
      <c r="J143" s="128">
        <v>430000</v>
      </c>
      <c r="K143" s="128">
        <v>432769.05</v>
      </c>
      <c r="L143" s="128">
        <v>430000</v>
      </c>
      <c r="M143" s="151">
        <v>0.05</v>
      </c>
      <c r="N143" s="151">
        <v>1.6989863348893318E-2</v>
      </c>
      <c r="O143" s="352">
        <v>0.7</v>
      </c>
      <c r="P143" s="354">
        <v>7.3895858394913222E-2</v>
      </c>
      <c r="Q143" s="52"/>
      <c r="R143" s="52"/>
      <c r="T143" s="154"/>
      <c r="V143" s="52"/>
      <c r="X143" s="52"/>
      <c r="Z143" s="52"/>
      <c r="AE143" s="52"/>
    </row>
    <row r="144" spans="1:31" s="44" customFormat="1" ht="42.9" customHeight="1" x14ac:dyDescent="0.25">
      <c r="A144" s="157"/>
      <c r="B144" s="100" t="s">
        <v>274</v>
      </c>
      <c r="C144" s="100" t="s">
        <v>275</v>
      </c>
      <c r="D144" s="152" t="s">
        <v>111</v>
      </c>
      <c r="E144" s="152" t="s">
        <v>200</v>
      </c>
      <c r="F144" s="166">
        <v>44972</v>
      </c>
      <c r="G144" s="166">
        <v>45154</v>
      </c>
      <c r="H144" s="152" t="s">
        <v>201</v>
      </c>
      <c r="I144" s="128">
        <v>148000</v>
      </c>
      <c r="J144" s="128">
        <v>148000</v>
      </c>
      <c r="K144" s="128">
        <v>148912.87</v>
      </c>
      <c r="L144" s="128">
        <v>148000</v>
      </c>
      <c r="M144" s="151">
        <v>0.05</v>
      </c>
      <c r="N144" s="151">
        <v>5.8476738968283974E-3</v>
      </c>
      <c r="O144" s="352">
        <v>0.7</v>
      </c>
      <c r="P144" s="354">
        <v>7.3522106308991558E-2</v>
      </c>
      <c r="Q144" s="52"/>
      <c r="R144" s="52"/>
      <c r="T144" s="154"/>
      <c r="V144" s="52"/>
      <c r="X144" s="52"/>
      <c r="Z144" s="52"/>
      <c r="AE144" s="52"/>
    </row>
    <row r="145" spans="1:31" s="44" customFormat="1" ht="42.9" customHeight="1" x14ac:dyDescent="0.25">
      <c r="A145" s="157"/>
      <c r="B145" s="100" t="s">
        <v>342</v>
      </c>
      <c r="C145" s="100" t="s">
        <v>410</v>
      </c>
      <c r="D145" s="152" t="s">
        <v>111</v>
      </c>
      <c r="E145" s="152" t="s">
        <v>200</v>
      </c>
      <c r="F145" s="166">
        <v>44973</v>
      </c>
      <c r="G145" s="166">
        <v>45155</v>
      </c>
      <c r="H145" s="152" t="s">
        <v>201</v>
      </c>
      <c r="I145" s="128">
        <v>100000</v>
      </c>
      <c r="J145" s="128">
        <v>100000</v>
      </c>
      <c r="K145" s="128">
        <v>100602.54999999999</v>
      </c>
      <c r="L145" s="128">
        <v>100000</v>
      </c>
      <c r="M145" s="151">
        <v>0.05</v>
      </c>
      <c r="N145" s="151">
        <v>3.9511310113705391E-3</v>
      </c>
      <c r="O145" s="352">
        <v>0.7</v>
      </c>
      <c r="P145" s="354">
        <v>1.7185083347654236E-2</v>
      </c>
      <c r="Q145" s="52"/>
      <c r="R145" s="52"/>
      <c r="T145" s="154"/>
      <c r="V145" s="52"/>
      <c r="X145" s="52"/>
      <c r="Z145" s="52"/>
      <c r="AE145" s="52"/>
    </row>
    <row r="146" spans="1:31" s="44" customFormat="1" ht="42.9" customHeight="1" x14ac:dyDescent="0.25">
      <c r="A146" s="157"/>
      <c r="B146" s="100" t="s">
        <v>274</v>
      </c>
      <c r="C146" s="100" t="s">
        <v>275</v>
      </c>
      <c r="D146" s="152" t="s">
        <v>111</v>
      </c>
      <c r="E146" s="152" t="s">
        <v>200</v>
      </c>
      <c r="F146" s="166">
        <v>44973</v>
      </c>
      <c r="G146" s="166">
        <v>45155</v>
      </c>
      <c r="H146" s="152" t="s">
        <v>201</v>
      </c>
      <c r="I146" s="128">
        <v>40000</v>
      </c>
      <c r="J146" s="128">
        <v>40000</v>
      </c>
      <c r="K146" s="128">
        <v>40241.020000000004</v>
      </c>
      <c r="L146" s="128">
        <v>40000</v>
      </c>
      <c r="M146" s="151">
        <v>0.05</v>
      </c>
      <c r="N146" s="151">
        <v>1.5804524045482154E-3</v>
      </c>
      <c r="O146" s="352">
        <v>0.7</v>
      </c>
      <c r="P146" s="354">
        <v>1.987083954297069E-2</v>
      </c>
      <c r="Q146" s="52"/>
      <c r="R146" s="52"/>
      <c r="T146" s="154"/>
      <c r="V146" s="52"/>
      <c r="X146" s="52"/>
      <c r="Z146" s="52"/>
      <c r="AE146" s="52"/>
    </row>
    <row r="147" spans="1:31" s="44" customFormat="1" ht="42.9" customHeight="1" x14ac:dyDescent="0.25">
      <c r="A147" s="157"/>
      <c r="B147" s="100" t="s">
        <v>274</v>
      </c>
      <c r="C147" s="100" t="s">
        <v>275</v>
      </c>
      <c r="D147" s="152" t="s">
        <v>111</v>
      </c>
      <c r="E147" s="152" t="s">
        <v>200</v>
      </c>
      <c r="F147" s="166">
        <v>44974</v>
      </c>
      <c r="G147" s="166">
        <v>45156</v>
      </c>
      <c r="H147" s="152" t="s">
        <v>201</v>
      </c>
      <c r="I147" s="128">
        <v>800000</v>
      </c>
      <c r="J147" s="128">
        <v>800000</v>
      </c>
      <c r="K147" s="128">
        <v>804712.2</v>
      </c>
      <c r="L147" s="128">
        <v>800000</v>
      </c>
      <c r="M147" s="151">
        <v>0.05</v>
      </c>
      <c r="N147" s="151">
        <v>3.1609048090964313E-2</v>
      </c>
      <c r="O147" s="352">
        <v>0.7</v>
      </c>
      <c r="P147" s="354">
        <v>0.39741679085941384</v>
      </c>
      <c r="Q147" s="52"/>
      <c r="R147" s="52"/>
      <c r="T147" s="154"/>
      <c r="V147" s="52"/>
      <c r="X147" s="52"/>
      <c r="Z147" s="52"/>
      <c r="AE147" s="52"/>
    </row>
    <row r="148" spans="1:31" s="44" customFormat="1" ht="42.9" customHeight="1" x14ac:dyDescent="0.25">
      <c r="A148" s="157"/>
      <c r="B148" s="100" t="s">
        <v>274</v>
      </c>
      <c r="C148" s="100" t="s">
        <v>275</v>
      </c>
      <c r="D148" s="152" t="s">
        <v>111</v>
      </c>
      <c r="E148" s="152" t="s">
        <v>200</v>
      </c>
      <c r="F148" s="166">
        <v>44974</v>
      </c>
      <c r="G148" s="166">
        <v>45156</v>
      </c>
      <c r="H148" s="152" t="s">
        <v>201</v>
      </c>
      <c r="I148" s="128">
        <v>700000</v>
      </c>
      <c r="J148" s="128">
        <v>700000</v>
      </c>
      <c r="K148" s="128">
        <v>704123.34000000008</v>
      </c>
      <c r="L148" s="128">
        <v>700000</v>
      </c>
      <c r="M148" s="151">
        <v>0.05</v>
      </c>
      <c r="N148" s="151">
        <v>2.7657917079593773E-2</v>
      </c>
      <c r="O148" s="352">
        <v>0.7</v>
      </c>
      <c r="P148" s="354">
        <v>0.34773969200198707</v>
      </c>
      <c r="Q148" s="52"/>
      <c r="R148" s="52"/>
      <c r="T148" s="154"/>
      <c r="V148" s="52"/>
      <c r="X148" s="52"/>
      <c r="Z148" s="52"/>
      <c r="AE148" s="52"/>
    </row>
    <row r="149" spans="1:31" s="44" customFormat="1" ht="42.9" customHeight="1" x14ac:dyDescent="0.25">
      <c r="A149" s="157"/>
      <c r="B149" s="100" t="s">
        <v>274</v>
      </c>
      <c r="C149" s="100" t="s">
        <v>275</v>
      </c>
      <c r="D149" s="152" t="s">
        <v>111</v>
      </c>
      <c r="E149" s="152" t="s">
        <v>200</v>
      </c>
      <c r="F149" s="166">
        <v>44974</v>
      </c>
      <c r="G149" s="166">
        <v>45156</v>
      </c>
      <c r="H149" s="152" t="s">
        <v>201</v>
      </c>
      <c r="I149" s="128">
        <v>100000</v>
      </c>
      <c r="J149" s="128">
        <v>100000</v>
      </c>
      <c r="K149" s="128">
        <v>100588.84999999999</v>
      </c>
      <c r="L149" s="128">
        <v>100000</v>
      </c>
      <c r="M149" s="151">
        <v>0.05</v>
      </c>
      <c r="N149" s="151">
        <v>3.9511310113705391E-3</v>
      </c>
      <c r="O149" s="352">
        <v>0.7</v>
      </c>
      <c r="P149" s="354">
        <v>4.967709885742673E-2</v>
      </c>
      <c r="Q149" s="52"/>
      <c r="R149" s="52"/>
      <c r="T149" s="154"/>
      <c r="V149" s="52"/>
      <c r="X149" s="52"/>
      <c r="Z149" s="52"/>
      <c r="AE149" s="52"/>
    </row>
    <row r="150" spans="1:31" s="44" customFormat="1" ht="42.9" customHeight="1" x14ac:dyDescent="0.25">
      <c r="A150" s="157"/>
      <c r="B150" s="100" t="s">
        <v>206</v>
      </c>
      <c r="C150" s="100" t="s">
        <v>410</v>
      </c>
      <c r="D150" s="152" t="s">
        <v>111</v>
      </c>
      <c r="E150" s="152" t="s">
        <v>200</v>
      </c>
      <c r="F150" s="166">
        <v>44979</v>
      </c>
      <c r="G150" s="166">
        <v>45161</v>
      </c>
      <c r="H150" s="152" t="s">
        <v>201</v>
      </c>
      <c r="I150" s="128">
        <v>60000</v>
      </c>
      <c r="J150" s="128">
        <v>60000</v>
      </c>
      <c r="K150" s="128">
        <v>60312.21</v>
      </c>
      <c r="L150" s="128">
        <v>60000</v>
      </c>
      <c r="M150" s="151">
        <v>0.05</v>
      </c>
      <c r="N150" s="151">
        <v>2.3706786068223235E-3</v>
      </c>
      <c r="O150" s="352">
        <v>0.7</v>
      </c>
      <c r="P150" s="354">
        <v>1.0311050008592542E-2</v>
      </c>
      <c r="Q150" s="52"/>
      <c r="R150" s="52"/>
      <c r="T150" s="154"/>
      <c r="V150" s="52"/>
      <c r="X150" s="52"/>
      <c r="Z150" s="52"/>
      <c r="AE150" s="52"/>
    </row>
    <row r="151" spans="1:31" s="44" customFormat="1" ht="42.9" customHeight="1" x14ac:dyDescent="0.25">
      <c r="A151" s="157"/>
      <c r="B151" s="100" t="s">
        <v>106</v>
      </c>
      <c r="C151" s="100" t="s">
        <v>105</v>
      </c>
      <c r="D151" s="152" t="s">
        <v>110</v>
      </c>
      <c r="E151" s="152" t="s">
        <v>200</v>
      </c>
      <c r="F151" s="166">
        <v>44981</v>
      </c>
      <c r="G151" s="166">
        <v>45163</v>
      </c>
      <c r="H151" s="152" t="s">
        <v>201</v>
      </c>
      <c r="I151" s="128">
        <v>275000</v>
      </c>
      <c r="J151" s="128">
        <v>275000</v>
      </c>
      <c r="K151" s="128">
        <v>276356.33999999997</v>
      </c>
      <c r="L151" s="128">
        <v>275000</v>
      </c>
      <c r="M151" s="151">
        <v>0.05</v>
      </c>
      <c r="N151" s="151">
        <v>1.0865610281268982E-2</v>
      </c>
      <c r="O151" s="352">
        <v>0.9</v>
      </c>
      <c r="P151" s="354">
        <v>1</v>
      </c>
      <c r="Q151" s="52"/>
      <c r="R151" s="52"/>
      <c r="T151" s="154"/>
      <c r="V151" s="52"/>
      <c r="X151" s="52"/>
      <c r="Z151" s="52"/>
      <c r="AE151" s="52"/>
    </row>
    <row r="152" spans="1:31" s="44" customFormat="1" ht="42.9" customHeight="1" x14ac:dyDescent="0.25">
      <c r="A152" s="157"/>
      <c r="B152" s="100" t="s">
        <v>199</v>
      </c>
      <c r="C152" s="100" t="s">
        <v>411</v>
      </c>
      <c r="D152" s="152" t="s">
        <v>110</v>
      </c>
      <c r="E152" s="152" t="s">
        <v>200</v>
      </c>
      <c r="F152" s="166">
        <v>44981</v>
      </c>
      <c r="G152" s="166">
        <v>45163</v>
      </c>
      <c r="H152" s="152" t="s">
        <v>201</v>
      </c>
      <c r="I152" s="128">
        <v>27000</v>
      </c>
      <c r="J152" s="128">
        <v>27000</v>
      </c>
      <c r="K152" s="128">
        <v>27132.95</v>
      </c>
      <c r="L152" s="128">
        <v>27000</v>
      </c>
      <c r="M152" s="151">
        <v>0.05</v>
      </c>
      <c r="N152" s="151">
        <v>1.0668053730700454E-3</v>
      </c>
      <c r="O152" s="352">
        <v>0.7</v>
      </c>
      <c r="P152" s="354">
        <v>1.8230925050641458E-2</v>
      </c>
      <c r="Q152" s="52"/>
      <c r="R152" s="52"/>
      <c r="T152" s="154"/>
      <c r="V152" s="52"/>
      <c r="X152" s="52"/>
      <c r="Z152" s="52"/>
      <c r="AE152" s="52"/>
    </row>
    <row r="153" spans="1:31" s="44" customFormat="1" ht="42.9" customHeight="1" x14ac:dyDescent="0.25">
      <c r="A153" s="157"/>
      <c r="B153" s="100" t="s">
        <v>345</v>
      </c>
      <c r="C153" s="100" t="s">
        <v>104</v>
      </c>
      <c r="D153" s="152" t="s">
        <v>110</v>
      </c>
      <c r="E153" s="152" t="s">
        <v>200</v>
      </c>
      <c r="F153" s="166">
        <v>44988</v>
      </c>
      <c r="G153" s="166">
        <v>45170</v>
      </c>
      <c r="H153" s="152" t="s">
        <v>201</v>
      </c>
      <c r="I153" s="128">
        <v>100000</v>
      </c>
      <c r="J153" s="128">
        <v>100000</v>
      </c>
      <c r="K153" s="128">
        <v>100397.04999999999</v>
      </c>
      <c r="L153" s="128">
        <v>100000</v>
      </c>
      <c r="M153" s="151">
        <v>0.05</v>
      </c>
      <c r="N153" s="151">
        <v>3.9511310113705391E-3</v>
      </c>
      <c r="O153" s="352">
        <v>0.9</v>
      </c>
      <c r="P153" s="354">
        <v>0.45538350508957098</v>
      </c>
      <c r="Q153" s="52"/>
      <c r="R153" s="52"/>
      <c r="T153" s="154"/>
      <c r="V153" s="52"/>
      <c r="X153" s="52"/>
      <c r="Z153" s="52"/>
      <c r="AE153" s="52"/>
    </row>
    <row r="154" spans="1:31" s="44" customFormat="1" ht="42.9" customHeight="1" x14ac:dyDescent="0.25">
      <c r="A154" s="157"/>
      <c r="B154" s="100" t="s">
        <v>345</v>
      </c>
      <c r="C154" s="100" t="s">
        <v>104</v>
      </c>
      <c r="D154" s="152" t="s">
        <v>110</v>
      </c>
      <c r="E154" s="152" t="s">
        <v>200</v>
      </c>
      <c r="F154" s="166">
        <v>44991</v>
      </c>
      <c r="G154" s="166">
        <v>45173</v>
      </c>
      <c r="H154" s="152" t="s">
        <v>201</v>
      </c>
      <c r="I154" s="128">
        <v>80000</v>
      </c>
      <c r="J154" s="128">
        <v>80000</v>
      </c>
      <c r="K154" s="128">
        <v>80284.760000000009</v>
      </c>
      <c r="L154" s="128">
        <v>80000</v>
      </c>
      <c r="M154" s="151">
        <v>0.05</v>
      </c>
      <c r="N154" s="151">
        <v>3.1609048090964309E-3</v>
      </c>
      <c r="O154" s="352">
        <v>0.9</v>
      </c>
      <c r="P154" s="354">
        <v>0.36430680407165678</v>
      </c>
      <c r="Q154" s="52"/>
      <c r="R154" s="52"/>
      <c r="T154" s="154"/>
      <c r="V154" s="52"/>
      <c r="X154" s="52"/>
      <c r="Z154" s="52"/>
      <c r="AE154" s="52"/>
    </row>
    <row r="155" spans="1:31" s="44" customFormat="1" ht="42.9" customHeight="1" x14ac:dyDescent="0.25">
      <c r="A155" s="157"/>
      <c r="B155" s="100" t="s">
        <v>199</v>
      </c>
      <c r="C155" s="100" t="s">
        <v>411</v>
      </c>
      <c r="D155" s="152" t="s">
        <v>110</v>
      </c>
      <c r="E155" s="152" t="s">
        <v>200</v>
      </c>
      <c r="F155" s="166">
        <v>44991</v>
      </c>
      <c r="G155" s="166">
        <v>45173</v>
      </c>
      <c r="H155" s="152" t="s">
        <v>201</v>
      </c>
      <c r="I155" s="128">
        <v>85000</v>
      </c>
      <c r="J155" s="128">
        <v>85000</v>
      </c>
      <c r="K155" s="128">
        <v>85303.34</v>
      </c>
      <c r="L155" s="128">
        <v>85000</v>
      </c>
      <c r="M155" s="151">
        <v>0.05</v>
      </c>
      <c r="N155" s="151">
        <v>3.3584613596649581E-3</v>
      </c>
      <c r="O155" s="352">
        <v>0.7</v>
      </c>
      <c r="P155" s="354">
        <v>5.7393652937204588E-2</v>
      </c>
      <c r="Q155" s="52"/>
      <c r="R155" s="52"/>
      <c r="T155" s="154"/>
      <c r="V155" s="52"/>
      <c r="X155" s="52"/>
      <c r="Z155" s="52"/>
      <c r="AE155" s="52"/>
    </row>
    <row r="156" spans="1:31" s="44" customFormat="1" ht="42.9" customHeight="1" x14ac:dyDescent="0.25">
      <c r="A156" s="157"/>
      <c r="B156" s="100" t="s">
        <v>199</v>
      </c>
      <c r="C156" s="100" t="s">
        <v>411</v>
      </c>
      <c r="D156" s="152" t="s">
        <v>110</v>
      </c>
      <c r="E156" s="152" t="s">
        <v>200</v>
      </c>
      <c r="F156" s="166">
        <v>44992</v>
      </c>
      <c r="G156" s="166">
        <v>45174</v>
      </c>
      <c r="H156" s="152" t="s">
        <v>201</v>
      </c>
      <c r="I156" s="128">
        <v>72000</v>
      </c>
      <c r="J156" s="128">
        <v>72000</v>
      </c>
      <c r="K156" s="128">
        <v>72247.05</v>
      </c>
      <c r="L156" s="128">
        <v>72000</v>
      </c>
      <c r="M156" s="151">
        <v>0.05</v>
      </c>
      <c r="N156" s="151">
        <v>2.8448143281867878E-3</v>
      </c>
      <c r="O156" s="352">
        <v>0.7</v>
      </c>
      <c r="P156" s="354">
        <v>4.8615800135043886E-2</v>
      </c>
      <c r="Q156" s="52"/>
      <c r="R156" s="52"/>
      <c r="T156" s="154"/>
      <c r="V156" s="52"/>
      <c r="X156" s="52"/>
      <c r="Z156" s="52"/>
      <c r="AE156" s="52"/>
    </row>
    <row r="157" spans="1:31" s="44" customFormat="1" ht="42.9" customHeight="1" x14ac:dyDescent="0.25">
      <c r="A157" s="157"/>
      <c r="B157" s="100" t="s">
        <v>303</v>
      </c>
      <c r="C157" s="100" t="s">
        <v>304</v>
      </c>
      <c r="D157" s="152" t="s">
        <v>111</v>
      </c>
      <c r="E157" s="152" t="s">
        <v>200</v>
      </c>
      <c r="F157" s="166">
        <v>45001</v>
      </c>
      <c r="G157" s="166">
        <v>45183</v>
      </c>
      <c r="H157" s="152" t="s">
        <v>201</v>
      </c>
      <c r="I157" s="128">
        <v>41000</v>
      </c>
      <c r="J157" s="128">
        <v>41000</v>
      </c>
      <c r="K157" s="128">
        <v>41089.270000000004</v>
      </c>
      <c r="L157" s="128">
        <v>41000</v>
      </c>
      <c r="M157" s="151">
        <v>0.05</v>
      </c>
      <c r="N157" s="151">
        <v>1.6199637146619209E-3</v>
      </c>
      <c r="O157" s="352">
        <v>0.7</v>
      </c>
      <c r="P157" s="354">
        <v>1</v>
      </c>
      <c r="Q157" s="52"/>
      <c r="R157" s="52"/>
      <c r="T157" s="154"/>
      <c r="V157" s="52"/>
      <c r="X157" s="52"/>
      <c r="Z157" s="52"/>
      <c r="AE157" s="52"/>
    </row>
    <row r="158" spans="1:31" s="44" customFormat="1" ht="42.9" customHeight="1" x14ac:dyDescent="0.25">
      <c r="A158" s="157"/>
      <c r="B158" s="100" t="s">
        <v>342</v>
      </c>
      <c r="C158" s="100" t="s">
        <v>410</v>
      </c>
      <c r="D158" s="152" t="s">
        <v>111</v>
      </c>
      <c r="E158" s="152" t="s">
        <v>200</v>
      </c>
      <c r="F158" s="166">
        <v>45001</v>
      </c>
      <c r="G158" s="166">
        <v>45183</v>
      </c>
      <c r="H158" s="152" t="s">
        <v>201</v>
      </c>
      <c r="I158" s="128">
        <v>6000</v>
      </c>
      <c r="J158" s="128">
        <v>6000</v>
      </c>
      <c r="K158" s="128">
        <v>6013.47</v>
      </c>
      <c r="L158" s="128">
        <v>6000</v>
      </c>
      <c r="M158" s="151">
        <v>0.05</v>
      </c>
      <c r="N158" s="151">
        <v>2.3706786068223234E-4</v>
      </c>
      <c r="O158" s="352">
        <v>0.7</v>
      </c>
      <c r="P158" s="354">
        <v>1.0311050008592541E-3</v>
      </c>
      <c r="Q158" s="52"/>
      <c r="R158" s="52"/>
      <c r="T158" s="154"/>
      <c r="V158" s="52"/>
      <c r="X158" s="52"/>
      <c r="Z158" s="52"/>
      <c r="AE158" s="52"/>
    </row>
    <row r="159" spans="1:31" s="44" customFormat="1" ht="42.9" customHeight="1" x14ac:dyDescent="0.25">
      <c r="A159" s="157"/>
      <c r="B159" s="100" t="s">
        <v>206</v>
      </c>
      <c r="C159" s="100" t="s">
        <v>410</v>
      </c>
      <c r="D159" s="152" t="s">
        <v>111</v>
      </c>
      <c r="E159" s="152" t="s">
        <v>200</v>
      </c>
      <c r="F159" s="166">
        <v>45002</v>
      </c>
      <c r="G159" s="166">
        <v>45184</v>
      </c>
      <c r="H159" s="152" t="s">
        <v>201</v>
      </c>
      <c r="I159" s="128">
        <v>250000</v>
      </c>
      <c r="J159" s="128">
        <v>250000</v>
      </c>
      <c r="K159" s="128">
        <v>250513.13</v>
      </c>
      <c r="L159" s="128">
        <v>250000</v>
      </c>
      <c r="M159" s="151">
        <v>0.05</v>
      </c>
      <c r="N159" s="151">
        <v>9.8778275284263466E-3</v>
      </c>
      <c r="O159" s="352">
        <v>0.7</v>
      </c>
      <c r="P159" s="354">
        <v>4.2962708369135592E-2</v>
      </c>
      <c r="Q159" s="52"/>
      <c r="R159" s="52"/>
      <c r="T159" s="154"/>
      <c r="V159" s="52"/>
      <c r="X159" s="52"/>
      <c r="Z159" s="52"/>
      <c r="AE159" s="52"/>
    </row>
    <row r="160" spans="1:31" s="44" customFormat="1" ht="42.9" customHeight="1" x14ac:dyDescent="0.25">
      <c r="A160" s="157"/>
      <c r="B160" s="100" t="s">
        <v>197</v>
      </c>
      <c r="C160" s="100" t="s">
        <v>411</v>
      </c>
      <c r="D160" s="152" t="s">
        <v>110</v>
      </c>
      <c r="E160" s="152" t="s">
        <v>200</v>
      </c>
      <c r="F160" s="166">
        <v>45005</v>
      </c>
      <c r="G160" s="166">
        <v>45187</v>
      </c>
      <c r="H160" s="152" t="s">
        <v>201</v>
      </c>
      <c r="I160" s="128">
        <v>110000</v>
      </c>
      <c r="J160" s="128">
        <v>110000</v>
      </c>
      <c r="K160" s="128">
        <v>110180.57</v>
      </c>
      <c r="L160" s="128">
        <v>110000</v>
      </c>
      <c r="M160" s="151">
        <v>0.05</v>
      </c>
      <c r="N160" s="151">
        <v>4.3462441125075926E-3</v>
      </c>
      <c r="O160" s="352">
        <v>0.7</v>
      </c>
      <c r="P160" s="354">
        <v>7.4274139095205943E-2</v>
      </c>
      <c r="Q160" s="52"/>
      <c r="R160" s="52"/>
      <c r="T160" s="154"/>
      <c r="V160" s="52"/>
      <c r="X160" s="52"/>
      <c r="Z160" s="52"/>
      <c r="AE160" s="52"/>
    </row>
    <row r="161" spans="1:31" s="44" customFormat="1" ht="42.9" customHeight="1" x14ac:dyDescent="0.25">
      <c r="A161" s="157"/>
      <c r="B161" s="100" t="s">
        <v>206</v>
      </c>
      <c r="C161" s="100" t="s">
        <v>410</v>
      </c>
      <c r="D161" s="152" t="s">
        <v>111</v>
      </c>
      <c r="E161" s="152" t="s">
        <v>200</v>
      </c>
      <c r="F161" s="166">
        <v>45005</v>
      </c>
      <c r="G161" s="166">
        <v>45187</v>
      </c>
      <c r="H161" s="152" t="s">
        <v>201</v>
      </c>
      <c r="I161" s="128">
        <v>720000</v>
      </c>
      <c r="J161" s="128">
        <v>720000</v>
      </c>
      <c r="K161" s="128">
        <v>721183.58000000007</v>
      </c>
      <c r="L161" s="128">
        <v>720000</v>
      </c>
      <c r="M161" s="151">
        <v>0.05</v>
      </c>
      <c r="N161" s="151">
        <v>2.8448143281867878E-2</v>
      </c>
      <c r="O161" s="352">
        <v>0.7</v>
      </c>
      <c r="P161" s="354">
        <v>0.1237326001031105</v>
      </c>
      <c r="Q161" s="52"/>
      <c r="R161" s="52"/>
      <c r="T161" s="154"/>
      <c r="V161" s="52"/>
      <c r="X161" s="52"/>
      <c r="Z161" s="52"/>
      <c r="AE161" s="52"/>
    </row>
    <row r="162" spans="1:31" s="44" customFormat="1" ht="42.9" customHeight="1" x14ac:dyDescent="0.25">
      <c r="A162" s="157"/>
      <c r="B162" s="100" t="s">
        <v>206</v>
      </c>
      <c r="C162" s="100" t="s">
        <v>410</v>
      </c>
      <c r="D162" s="152" t="s">
        <v>111</v>
      </c>
      <c r="E162" s="152" t="s">
        <v>200</v>
      </c>
      <c r="F162" s="166">
        <v>45006</v>
      </c>
      <c r="G162" s="166">
        <v>45188</v>
      </c>
      <c r="H162" s="152" t="s">
        <v>201</v>
      </c>
      <c r="I162" s="128">
        <v>1330000</v>
      </c>
      <c r="J162" s="128">
        <v>1330000</v>
      </c>
      <c r="K162" s="128">
        <v>1332004.4099999999</v>
      </c>
      <c r="L162" s="128">
        <v>1330000</v>
      </c>
      <c r="M162" s="151">
        <v>0.05</v>
      </c>
      <c r="N162" s="151">
        <v>5.2550042451228164E-2</v>
      </c>
      <c r="O162" s="352">
        <v>0.7</v>
      </c>
      <c r="P162" s="354">
        <v>0.22856160852380134</v>
      </c>
      <c r="Q162" s="52"/>
      <c r="R162" s="52"/>
      <c r="T162" s="154"/>
      <c r="V162" s="52"/>
      <c r="X162" s="52"/>
      <c r="Z162" s="52"/>
      <c r="AE162" s="52"/>
    </row>
    <row r="163" spans="1:31" s="44" customFormat="1" ht="42.9" customHeight="1" x14ac:dyDescent="0.25">
      <c r="A163" s="157"/>
      <c r="B163" s="100" t="s">
        <v>277</v>
      </c>
      <c r="C163" s="100" t="s">
        <v>412</v>
      </c>
      <c r="D163" s="152" t="s">
        <v>110</v>
      </c>
      <c r="E163" s="152" t="s">
        <v>200</v>
      </c>
      <c r="F163" s="166">
        <v>45006</v>
      </c>
      <c r="G163" s="166">
        <v>45188</v>
      </c>
      <c r="H163" s="152" t="s">
        <v>201</v>
      </c>
      <c r="I163" s="128">
        <v>118000</v>
      </c>
      <c r="J163" s="128">
        <v>118000</v>
      </c>
      <c r="K163" s="128">
        <v>118178.56</v>
      </c>
      <c r="L163" s="128">
        <v>118000</v>
      </c>
      <c r="M163" s="151">
        <v>0.05</v>
      </c>
      <c r="N163" s="151">
        <v>4.6623345934172361E-3</v>
      </c>
      <c r="O163" s="352">
        <v>0.9</v>
      </c>
      <c r="P163" s="354">
        <v>9.1828793774319073E-2</v>
      </c>
      <c r="Q163" s="52"/>
      <c r="R163" s="52"/>
      <c r="T163" s="154"/>
      <c r="V163" s="52"/>
      <c r="X163" s="52"/>
      <c r="Z163" s="52"/>
      <c r="AE163" s="52"/>
    </row>
    <row r="164" spans="1:31" s="44" customFormat="1" ht="42.9" customHeight="1" x14ac:dyDescent="0.25">
      <c r="A164" s="157"/>
      <c r="B164" s="100" t="s">
        <v>277</v>
      </c>
      <c r="C164" s="100" t="s">
        <v>412</v>
      </c>
      <c r="D164" s="152" t="s">
        <v>110</v>
      </c>
      <c r="E164" s="152" t="s">
        <v>200</v>
      </c>
      <c r="F164" s="166">
        <v>45007</v>
      </c>
      <c r="G164" s="166">
        <v>45189</v>
      </c>
      <c r="H164" s="152" t="s">
        <v>201</v>
      </c>
      <c r="I164" s="128">
        <v>167000</v>
      </c>
      <c r="J164" s="128">
        <v>167000</v>
      </c>
      <c r="K164" s="128">
        <v>167228.20000000001</v>
      </c>
      <c r="L164" s="128">
        <v>167000</v>
      </c>
      <c r="M164" s="151">
        <v>0.05</v>
      </c>
      <c r="N164" s="151">
        <v>6.5983887889887998E-3</v>
      </c>
      <c r="O164" s="352">
        <v>0.9</v>
      </c>
      <c r="P164" s="354">
        <v>0.12996108949416343</v>
      </c>
      <c r="Q164" s="52"/>
      <c r="R164" s="52"/>
      <c r="T164" s="154"/>
      <c r="V164" s="52"/>
      <c r="X164" s="52"/>
      <c r="Z164" s="52"/>
      <c r="AE164" s="52"/>
    </row>
    <row r="165" spans="1:31" s="44" customFormat="1" ht="42.9" customHeight="1" x14ac:dyDescent="0.25">
      <c r="A165" s="157"/>
      <c r="B165" s="100" t="s">
        <v>274</v>
      </c>
      <c r="C165" s="100" t="s">
        <v>275</v>
      </c>
      <c r="D165" s="152" t="s">
        <v>111</v>
      </c>
      <c r="E165" s="152" t="s">
        <v>200</v>
      </c>
      <c r="F165" s="166">
        <v>45008</v>
      </c>
      <c r="G165" s="166">
        <v>45190</v>
      </c>
      <c r="H165" s="152" t="s">
        <v>201</v>
      </c>
      <c r="I165" s="128">
        <v>200000</v>
      </c>
      <c r="J165" s="128">
        <v>200000</v>
      </c>
      <c r="K165" s="128">
        <v>200246.09999999998</v>
      </c>
      <c r="L165" s="128">
        <v>200000</v>
      </c>
      <c r="M165" s="151">
        <v>0.05</v>
      </c>
      <c r="N165" s="151">
        <v>7.9022620227410783E-3</v>
      </c>
      <c r="O165" s="352">
        <v>0.7</v>
      </c>
      <c r="P165" s="354">
        <v>9.9354197714853459E-2</v>
      </c>
      <c r="Q165" s="52"/>
      <c r="R165" s="52"/>
      <c r="T165" s="154"/>
      <c r="V165" s="52"/>
      <c r="X165" s="52"/>
      <c r="Z165" s="52"/>
      <c r="AE165" s="52"/>
    </row>
    <row r="166" spans="1:31" s="44" customFormat="1" ht="42.9" customHeight="1" x14ac:dyDescent="0.25">
      <c r="A166" s="157"/>
      <c r="B166" s="100" t="s">
        <v>212</v>
      </c>
      <c r="C166" s="100" t="s">
        <v>109</v>
      </c>
      <c r="D166" s="152" t="s">
        <v>110</v>
      </c>
      <c r="E166" s="152" t="s">
        <v>200</v>
      </c>
      <c r="F166" s="166">
        <v>45012</v>
      </c>
      <c r="G166" s="166">
        <v>45194</v>
      </c>
      <c r="H166" s="152" t="s">
        <v>201</v>
      </c>
      <c r="I166" s="128">
        <v>501000</v>
      </c>
      <c r="J166" s="128">
        <v>501000</v>
      </c>
      <c r="K166" s="128">
        <v>501343.17</v>
      </c>
      <c r="L166" s="128">
        <v>501000</v>
      </c>
      <c r="M166" s="151">
        <v>0.05</v>
      </c>
      <c r="N166" s="151">
        <v>1.9795166366966401E-2</v>
      </c>
      <c r="O166" s="352">
        <v>0.9</v>
      </c>
      <c r="P166" s="354">
        <v>0.25</v>
      </c>
      <c r="Q166" s="52"/>
      <c r="R166" s="52"/>
      <c r="T166" s="154"/>
      <c r="V166" s="52"/>
      <c r="X166" s="52"/>
      <c r="Z166" s="52"/>
      <c r="AE166" s="52"/>
    </row>
    <row r="167" spans="1:31" s="44" customFormat="1" ht="42.9" customHeight="1" x14ac:dyDescent="0.25">
      <c r="A167" s="157"/>
      <c r="B167" s="100" t="s">
        <v>213</v>
      </c>
      <c r="C167" s="100" t="s">
        <v>109</v>
      </c>
      <c r="D167" s="152" t="s">
        <v>110</v>
      </c>
      <c r="E167" s="152" t="s">
        <v>200</v>
      </c>
      <c r="F167" s="166">
        <v>45012</v>
      </c>
      <c r="G167" s="166">
        <v>45194</v>
      </c>
      <c r="H167" s="152" t="s">
        <v>201</v>
      </c>
      <c r="I167" s="128">
        <v>501000</v>
      </c>
      <c r="J167" s="128">
        <v>501000</v>
      </c>
      <c r="K167" s="128">
        <v>501343.17</v>
      </c>
      <c r="L167" s="128">
        <v>501000</v>
      </c>
      <c r="M167" s="151">
        <v>0.05</v>
      </c>
      <c r="N167" s="151">
        <v>1.9795166366966401E-2</v>
      </c>
      <c r="O167" s="352">
        <v>0.9</v>
      </c>
      <c r="P167" s="354">
        <v>0.25</v>
      </c>
      <c r="Q167" s="52"/>
      <c r="R167" s="52"/>
      <c r="T167" s="154"/>
      <c r="V167" s="52"/>
      <c r="X167" s="52"/>
      <c r="Z167" s="52"/>
      <c r="AE167" s="52"/>
    </row>
    <row r="168" spans="1:31" s="44" customFormat="1" ht="42.9" customHeight="1" x14ac:dyDescent="0.25">
      <c r="A168" s="157"/>
      <c r="B168" s="100" t="s">
        <v>214</v>
      </c>
      <c r="C168" s="100" t="s">
        <v>109</v>
      </c>
      <c r="D168" s="152" t="s">
        <v>110</v>
      </c>
      <c r="E168" s="152" t="s">
        <v>200</v>
      </c>
      <c r="F168" s="166">
        <v>45012</v>
      </c>
      <c r="G168" s="166">
        <v>45194</v>
      </c>
      <c r="H168" s="152" t="s">
        <v>201</v>
      </c>
      <c r="I168" s="128">
        <v>501000</v>
      </c>
      <c r="J168" s="128">
        <v>501000</v>
      </c>
      <c r="K168" s="128">
        <v>501343.17</v>
      </c>
      <c r="L168" s="128">
        <v>501000</v>
      </c>
      <c r="M168" s="151">
        <v>0.05</v>
      </c>
      <c r="N168" s="151">
        <v>1.9795166366966401E-2</v>
      </c>
      <c r="O168" s="352">
        <v>0.9</v>
      </c>
      <c r="P168" s="354">
        <v>0.25</v>
      </c>
      <c r="Q168" s="52"/>
      <c r="R168" s="52"/>
      <c r="T168" s="154"/>
      <c r="V168" s="52"/>
      <c r="X168" s="52"/>
      <c r="Z168" s="52"/>
      <c r="AE168" s="52"/>
    </row>
    <row r="169" spans="1:31" s="44" customFormat="1" ht="42.9" customHeight="1" x14ac:dyDescent="0.25">
      <c r="A169" s="157"/>
      <c r="B169" s="100" t="s">
        <v>216</v>
      </c>
      <c r="C169" s="100" t="s">
        <v>109</v>
      </c>
      <c r="D169" s="152" t="s">
        <v>110</v>
      </c>
      <c r="E169" s="152" t="s">
        <v>200</v>
      </c>
      <c r="F169" s="166">
        <v>45012</v>
      </c>
      <c r="G169" s="166">
        <v>45194</v>
      </c>
      <c r="H169" s="152" t="s">
        <v>201</v>
      </c>
      <c r="I169" s="128">
        <v>501000</v>
      </c>
      <c r="J169" s="128">
        <v>501000</v>
      </c>
      <c r="K169" s="128">
        <v>501343.17</v>
      </c>
      <c r="L169" s="128">
        <v>501000</v>
      </c>
      <c r="M169" s="151">
        <v>0.05</v>
      </c>
      <c r="N169" s="151">
        <v>1.9795166366966401E-2</v>
      </c>
      <c r="O169" s="352">
        <v>0.9</v>
      </c>
      <c r="P169" s="354">
        <v>0.25</v>
      </c>
      <c r="Q169" s="52"/>
      <c r="R169" s="52"/>
      <c r="T169" s="154"/>
      <c r="V169" s="52"/>
      <c r="X169" s="52"/>
      <c r="Z169" s="52"/>
      <c r="AE169" s="52"/>
    </row>
    <row r="170" spans="1:31" s="44" customFormat="1" ht="42.9" customHeight="1" x14ac:dyDescent="0.25">
      <c r="A170" s="157"/>
      <c r="B170" s="100" t="s">
        <v>345</v>
      </c>
      <c r="C170" s="100" t="s">
        <v>104</v>
      </c>
      <c r="D170" s="152" t="s">
        <v>110</v>
      </c>
      <c r="E170" s="152" t="s">
        <v>200</v>
      </c>
      <c r="F170" s="166">
        <v>45012</v>
      </c>
      <c r="G170" s="166">
        <v>45020</v>
      </c>
      <c r="H170" s="152" t="s">
        <v>201</v>
      </c>
      <c r="I170" s="128">
        <v>40000</v>
      </c>
      <c r="J170" s="128">
        <v>39595.129999999997</v>
      </c>
      <c r="K170" s="128">
        <v>39633.11</v>
      </c>
      <c r="L170" s="128">
        <v>40000</v>
      </c>
      <c r="M170" s="151">
        <v>7.0000000000000007E-2</v>
      </c>
      <c r="N170" s="151">
        <v>1.5804524045482154E-3</v>
      </c>
      <c r="O170" s="352">
        <v>0.9</v>
      </c>
      <c r="P170" s="354">
        <v>0.18030969083877224</v>
      </c>
      <c r="Q170" s="52"/>
      <c r="R170" s="52"/>
      <c r="T170" s="154"/>
      <c r="V170" s="52"/>
      <c r="X170" s="52"/>
      <c r="Z170" s="52"/>
      <c r="AE170" s="52"/>
    </row>
    <row r="171" spans="1:31" s="44" customFormat="1" ht="42.9" customHeight="1" x14ac:dyDescent="0.25">
      <c r="A171" s="157"/>
      <c r="B171" s="100" t="s">
        <v>206</v>
      </c>
      <c r="C171" s="100" t="s">
        <v>410</v>
      </c>
      <c r="D171" s="152" t="s">
        <v>111</v>
      </c>
      <c r="E171" s="152" t="s">
        <v>200</v>
      </c>
      <c r="F171" s="166">
        <v>45012</v>
      </c>
      <c r="G171" s="166">
        <v>45194</v>
      </c>
      <c r="H171" s="152" t="s">
        <v>201</v>
      </c>
      <c r="I171" s="128">
        <v>500000</v>
      </c>
      <c r="J171" s="128">
        <v>500000</v>
      </c>
      <c r="K171" s="128">
        <v>500343.02</v>
      </c>
      <c r="L171" s="128">
        <v>500000</v>
      </c>
      <c r="M171" s="151">
        <v>0.05</v>
      </c>
      <c r="N171" s="151">
        <v>1.9755655056852693E-2</v>
      </c>
      <c r="O171" s="352">
        <v>0.7</v>
      </c>
      <c r="P171" s="354">
        <v>8.5925416738271185E-2</v>
      </c>
      <c r="Q171" s="52"/>
      <c r="R171" s="52"/>
      <c r="T171" s="154"/>
      <c r="V171" s="52"/>
      <c r="X171" s="52"/>
      <c r="Z171" s="52"/>
      <c r="AE171" s="52"/>
    </row>
    <row r="172" spans="1:31" s="44" customFormat="1" ht="42.9" customHeight="1" x14ac:dyDescent="0.25">
      <c r="A172" s="157"/>
      <c r="B172" s="100" t="s">
        <v>206</v>
      </c>
      <c r="C172" s="100" t="s">
        <v>410</v>
      </c>
      <c r="D172" s="152" t="s">
        <v>111</v>
      </c>
      <c r="E172" s="152" t="s">
        <v>200</v>
      </c>
      <c r="F172" s="166">
        <v>45013</v>
      </c>
      <c r="G172" s="166">
        <v>45195</v>
      </c>
      <c r="H172" s="152" t="s">
        <v>201</v>
      </c>
      <c r="I172" s="128">
        <v>900000</v>
      </c>
      <c r="J172" s="128">
        <v>900000</v>
      </c>
      <c r="K172" s="128">
        <v>900492.74</v>
      </c>
      <c r="L172" s="128">
        <v>900000</v>
      </c>
      <c r="M172" s="151">
        <v>0.05</v>
      </c>
      <c r="N172" s="151">
        <v>3.5560179102334846E-2</v>
      </c>
      <c r="O172" s="352">
        <v>0.7</v>
      </c>
      <c r="P172" s="354">
        <v>0.15466575012888811</v>
      </c>
      <c r="Q172" s="52"/>
      <c r="R172" s="52"/>
      <c r="T172" s="154"/>
      <c r="V172" s="52"/>
      <c r="X172" s="52"/>
      <c r="Z172" s="52"/>
      <c r="AE172" s="52"/>
    </row>
    <row r="173" spans="1:31" s="44" customFormat="1" ht="42.9" customHeight="1" x14ac:dyDescent="0.25">
      <c r="A173" s="157"/>
      <c r="B173" s="100" t="s">
        <v>233</v>
      </c>
      <c r="C173" s="100" t="s">
        <v>411</v>
      </c>
      <c r="D173" s="152" t="s">
        <v>110</v>
      </c>
      <c r="E173" s="152" t="s">
        <v>200</v>
      </c>
      <c r="F173" s="166">
        <v>45013</v>
      </c>
      <c r="G173" s="166">
        <v>45195</v>
      </c>
      <c r="H173" s="152" t="s">
        <v>201</v>
      </c>
      <c r="I173" s="128">
        <v>488000</v>
      </c>
      <c r="J173" s="128">
        <v>488000</v>
      </c>
      <c r="K173" s="128">
        <v>488267.28</v>
      </c>
      <c r="L173" s="128">
        <v>488000</v>
      </c>
      <c r="M173" s="151">
        <v>0.05</v>
      </c>
      <c r="N173" s="151">
        <v>1.9281519335488228E-2</v>
      </c>
      <c r="O173" s="352">
        <v>0.9</v>
      </c>
      <c r="P173" s="354">
        <v>0.32950708980418636</v>
      </c>
      <c r="Q173" s="52"/>
      <c r="R173" s="52"/>
      <c r="T173" s="154"/>
      <c r="V173" s="52"/>
      <c r="X173" s="52"/>
      <c r="Z173" s="52"/>
      <c r="AE173" s="52"/>
    </row>
    <row r="174" spans="1:31" s="44" customFormat="1" ht="42.9" customHeight="1" x14ac:dyDescent="0.25">
      <c r="A174" s="157"/>
      <c r="B174" s="100" t="s">
        <v>197</v>
      </c>
      <c r="C174" s="100" t="s">
        <v>411</v>
      </c>
      <c r="D174" s="152" t="s">
        <v>110</v>
      </c>
      <c r="E174" s="152" t="s">
        <v>200</v>
      </c>
      <c r="F174" s="166">
        <v>45013</v>
      </c>
      <c r="G174" s="166">
        <v>45195</v>
      </c>
      <c r="H174" s="152" t="s">
        <v>201</v>
      </c>
      <c r="I174" s="128">
        <v>100000</v>
      </c>
      <c r="J174" s="128">
        <v>100000</v>
      </c>
      <c r="K174" s="128">
        <v>100054.54999999999</v>
      </c>
      <c r="L174" s="128">
        <v>100000</v>
      </c>
      <c r="M174" s="151">
        <v>0.05</v>
      </c>
      <c r="N174" s="151">
        <v>3.9511310113705391E-3</v>
      </c>
      <c r="O174" s="352">
        <v>0.9</v>
      </c>
      <c r="P174" s="354">
        <v>6.7521944632005407E-2</v>
      </c>
      <c r="Q174" s="52"/>
      <c r="R174" s="52"/>
      <c r="T174" s="154"/>
      <c r="V174" s="52"/>
      <c r="X174" s="52"/>
      <c r="Z174" s="52"/>
      <c r="AE174" s="52"/>
    </row>
    <row r="175" spans="1:31" s="44" customFormat="1" ht="42.9" customHeight="1" x14ac:dyDescent="0.25">
      <c r="A175" s="157"/>
      <c r="B175" s="100" t="s">
        <v>342</v>
      </c>
      <c r="C175" s="100" t="s">
        <v>410</v>
      </c>
      <c r="D175" s="152" t="s">
        <v>111</v>
      </c>
      <c r="E175" s="152" t="s">
        <v>200</v>
      </c>
      <c r="F175" s="166">
        <v>45014</v>
      </c>
      <c r="G175" s="166">
        <v>45196</v>
      </c>
      <c r="H175" s="152" t="s">
        <v>201</v>
      </c>
      <c r="I175" s="128">
        <v>300000</v>
      </c>
      <c r="J175" s="128">
        <v>300000</v>
      </c>
      <c r="K175" s="128">
        <v>300122.55</v>
      </c>
      <c r="L175" s="128">
        <v>300000</v>
      </c>
      <c r="M175" s="151">
        <v>0.05</v>
      </c>
      <c r="N175" s="151">
        <v>1.1853393034111617E-2</v>
      </c>
      <c r="O175" s="352">
        <v>0.7</v>
      </c>
      <c r="P175" s="354">
        <v>5.1555250042962707E-2</v>
      </c>
      <c r="Q175" s="52"/>
      <c r="R175" s="52"/>
      <c r="T175" s="154"/>
      <c r="V175" s="52"/>
      <c r="X175" s="52"/>
      <c r="Z175" s="52"/>
      <c r="AE175" s="52"/>
    </row>
    <row r="176" spans="1:31" s="44" customFormat="1" ht="42.9" customHeight="1" x14ac:dyDescent="0.25">
      <c r="A176" s="157"/>
      <c r="B176" s="100" t="s">
        <v>274</v>
      </c>
      <c r="C176" s="100" t="s">
        <v>275</v>
      </c>
      <c r="D176" s="152" t="s">
        <v>111</v>
      </c>
      <c r="E176" s="152" t="s">
        <v>200</v>
      </c>
      <c r="F176" s="166">
        <v>45014</v>
      </c>
      <c r="G176" s="166">
        <v>45196</v>
      </c>
      <c r="H176" s="152" t="s">
        <v>201</v>
      </c>
      <c r="I176" s="128">
        <v>25000</v>
      </c>
      <c r="J176" s="128">
        <v>25000</v>
      </c>
      <c r="K176" s="128">
        <v>25011.11</v>
      </c>
      <c r="L176" s="128">
        <v>25000</v>
      </c>
      <c r="M176" s="151">
        <v>0.05</v>
      </c>
      <c r="N176" s="151">
        <v>9.8778275284263479E-4</v>
      </c>
      <c r="O176" s="352">
        <v>0.7</v>
      </c>
      <c r="P176" s="354">
        <v>1.2419274714356682E-2</v>
      </c>
      <c r="Q176" s="52"/>
      <c r="R176" s="52"/>
      <c r="T176" s="154"/>
      <c r="V176" s="52"/>
      <c r="X176" s="52"/>
      <c r="Z176" s="52"/>
      <c r="AE176" s="52"/>
    </row>
    <row r="177" spans="1:31" s="44" customFormat="1" ht="42.9" customHeight="1" x14ac:dyDescent="0.25">
      <c r="A177" s="157"/>
      <c r="B177" s="100" t="s">
        <v>197</v>
      </c>
      <c r="C177" s="100" t="s">
        <v>411</v>
      </c>
      <c r="D177" s="152" t="s">
        <v>110</v>
      </c>
      <c r="E177" s="152" t="s">
        <v>200</v>
      </c>
      <c r="F177" s="166">
        <v>45014</v>
      </c>
      <c r="G177" s="166">
        <v>45196</v>
      </c>
      <c r="H177" s="152" t="s">
        <v>201</v>
      </c>
      <c r="I177" s="128">
        <v>204000</v>
      </c>
      <c r="J177" s="128">
        <v>204000</v>
      </c>
      <c r="K177" s="128">
        <v>204082.98</v>
      </c>
      <c r="L177" s="128">
        <v>204000</v>
      </c>
      <c r="M177" s="151">
        <v>0.05</v>
      </c>
      <c r="N177" s="151">
        <v>8.0603072631959E-3</v>
      </c>
      <c r="O177" s="352">
        <v>0.9</v>
      </c>
      <c r="P177" s="354">
        <v>0.13774476704929101</v>
      </c>
      <c r="Q177" s="52"/>
      <c r="R177" s="52"/>
      <c r="T177" s="154"/>
      <c r="V177" s="52"/>
      <c r="X177" s="52"/>
      <c r="Z177" s="52"/>
      <c r="AE177" s="52"/>
    </row>
    <row r="178" spans="1:31" s="44" customFormat="1" ht="42.9" customHeight="1" x14ac:dyDescent="0.25">
      <c r="A178" s="157"/>
      <c r="B178" s="100" t="s">
        <v>305</v>
      </c>
      <c r="C178" s="100" t="s">
        <v>276</v>
      </c>
      <c r="D178" s="152" t="s">
        <v>110</v>
      </c>
      <c r="E178" s="152" t="s">
        <v>200</v>
      </c>
      <c r="F178" s="166">
        <v>45014</v>
      </c>
      <c r="G178" s="166">
        <v>45196</v>
      </c>
      <c r="H178" s="152" t="s">
        <v>201</v>
      </c>
      <c r="I178" s="128">
        <v>220000</v>
      </c>
      <c r="J178" s="128">
        <v>220000</v>
      </c>
      <c r="K178" s="128">
        <v>220089.87</v>
      </c>
      <c r="L178" s="128">
        <v>220000</v>
      </c>
      <c r="M178" s="151">
        <v>0.05</v>
      </c>
      <c r="N178" s="151">
        <v>8.6924882250151853E-3</v>
      </c>
      <c r="O178" s="352">
        <v>0.9</v>
      </c>
      <c r="P178" s="354">
        <v>0.12087912087912088</v>
      </c>
      <c r="Q178" s="52"/>
      <c r="R178" s="52"/>
      <c r="T178" s="154"/>
      <c r="V178" s="52"/>
      <c r="X178" s="52"/>
      <c r="Z178" s="52"/>
      <c r="AE178" s="52"/>
    </row>
    <row r="179" spans="1:31" s="44" customFormat="1" ht="42.9" customHeight="1" x14ac:dyDescent="0.25">
      <c r="A179" s="157"/>
      <c r="B179" s="100" t="s">
        <v>413</v>
      </c>
      <c r="C179" s="100" t="s">
        <v>99</v>
      </c>
      <c r="D179" s="152" t="s">
        <v>110</v>
      </c>
      <c r="E179" s="152" t="s">
        <v>200</v>
      </c>
      <c r="F179" s="166">
        <v>45015</v>
      </c>
      <c r="G179" s="166">
        <v>45197</v>
      </c>
      <c r="H179" s="152" t="s">
        <v>201</v>
      </c>
      <c r="I179" s="128">
        <v>512000</v>
      </c>
      <c r="J179" s="128">
        <v>512000</v>
      </c>
      <c r="K179" s="128">
        <v>512154.42000000004</v>
      </c>
      <c r="L179" s="128">
        <v>512000</v>
      </c>
      <c r="M179" s="151">
        <v>5.5E-2</v>
      </c>
      <c r="N179" s="151">
        <v>2.0229790778217158E-2</v>
      </c>
      <c r="O179" s="352">
        <v>0.9</v>
      </c>
      <c r="P179" s="354">
        <v>1</v>
      </c>
      <c r="Q179" s="52"/>
      <c r="R179" s="52"/>
      <c r="T179" s="154"/>
      <c r="V179" s="52"/>
      <c r="X179" s="52"/>
      <c r="Z179" s="52"/>
      <c r="AE179" s="52"/>
    </row>
    <row r="180" spans="1:31" s="44" customFormat="1" ht="42.9" customHeight="1" x14ac:dyDescent="0.25">
      <c r="A180" s="157"/>
      <c r="B180" s="100" t="s">
        <v>293</v>
      </c>
      <c r="C180" s="100" t="s">
        <v>276</v>
      </c>
      <c r="D180" s="152" t="s">
        <v>110</v>
      </c>
      <c r="E180" s="152" t="s">
        <v>200</v>
      </c>
      <c r="F180" s="166">
        <v>45016</v>
      </c>
      <c r="G180" s="166">
        <v>45019</v>
      </c>
      <c r="H180" s="152" t="s">
        <v>201</v>
      </c>
      <c r="I180" s="128">
        <v>100000</v>
      </c>
      <c r="J180" s="128">
        <v>100000</v>
      </c>
      <c r="K180" s="128">
        <v>100013.70000000001</v>
      </c>
      <c r="L180" s="128">
        <v>100000</v>
      </c>
      <c r="M180" s="151">
        <v>0.05</v>
      </c>
      <c r="N180" s="151">
        <v>3.9511310113705391E-3</v>
      </c>
      <c r="O180" s="352">
        <v>0.9</v>
      </c>
      <c r="P180" s="354">
        <v>5.4945054945054944E-2</v>
      </c>
      <c r="Q180" s="52"/>
      <c r="R180" s="52"/>
      <c r="T180" s="154"/>
      <c r="V180" s="52"/>
      <c r="X180" s="52"/>
      <c r="Z180" s="52"/>
      <c r="AE180" s="52"/>
    </row>
    <row r="181" spans="1:31" s="44" customFormat="1" ht="42.9" customHeight="1" x14ac:dyDescent="0.25">
      <c r="A181" s="157"/>
      <c r="B181" s="100" t="s">
        <v>294</v>
      </c>
      <c r="C181" s="100" t="s">
        <v>276</v>
      </c>
      <c r="D181" s="152" t="s">
        <v>110</v>
      </c>
      <c r="E181" s="152" t="s">
        <v>200</v>
      </c>
      <c r="F181" s="166">
        <v>45016</v>
      </c>
      <c r="G181" s="166">
        <v>45019</v>
      </c>
      <c r="H181" s="152" t="s">
        <v>201</v>
      </c>
      <c r="I181" s="128">
        <v>100000</v>
      </c>
      <c r="J181" s="128">
        <v>100000</v>
      </c>
      <c r="K181" s="128">
        <v>100013.70000000001</v>
      </c>
      <c r="L181" s="128">
        <v>100000</v>
      </c>
      <c r="M181" s="151">
        <v>0.05</v>
      </c>
      <c r="N181" s="151">
        <v>3.9511310113705391E-3</v>
      </c>
      <c r="O181" s="352">
        <v>0.9</v>
      </c>
      <c r="P181" s="354">
        <v>5.4945054945054944E-2</v>
      </c>
      <c r="Q181" s="52"/>
      <c r="R181" s="52"/>
      <c r="T181" s="154"/>
      <c r="V181" s="52"/>
      <c r="X181" s="52"/>
      <c r="Z181" s="52"/>
      <c r="AE181" s="52"/>
    </row>
    <row r="182" spans="1:31" s="44" customFormat="1" ht="42.9" customHeight="1" x14ac:dyDescent="0.25">
      <c r="A182" s="157"/>
      <c r="B182" s="100" t="s">
        <v>295</v>
      </c>
      <c r="C182" s="100" t="s">
        <v>276</v>
      </c>
      <c r="D182" s="152" t="s">
        <v>110</v>
      </c>
      <c r="E182" s="152" t="s">
        <v>200</v>
      </c>
      <c r="F182" s="166">
        <v>45016</v>
      </c>
      <c r="G182" s="166">
        <v>45019</v>
      </c>
      <c r="H182" s="152" t="s">
        <v>201</v>
      </c>
      <c r="I182" s="128">
        <v>100000</v>
      </c>
      <c r="J182" s="128">
        <v>100000</v>
      </c>
      <c r="K182" s="128">
        <v>100013.70000000001</v>
      </c>
      <c r="L182" s="128">
        <v>100000</v>
      </c>
      <c r="M182" s="151">
        <v>0.05</v>
      </c>
      <c r="N182" s="151">
        <v>3.9511310113705391E-3</v>
      </c>
      <c r="O182" s="352">
        <v>0.9</v>
      </c>
      <c r="P182" s="354">
        <v>5.4945054945054944E-2</v>
      </c>
      <c r="Q182" s="52"/>
      <c r="R182" s="52"/>
      <c r="T182" s="154"/>
      <c r="V182" s="52"/>
      <c r="X182" s="52"/>
      <c r="Z182" s="52"/>
      <c r="AE182" s="52"/>
    </row>
    <row r="183" spans="1:31" s="44" customFormat="1" ht="42.9" customHeight="1" x14ac:dyDescent="0.25">
      <c r="A183" s="157"/>
      <c r="B183" s="100" t="s">
        <v>296</v>
      </c>
      <c r="C183" s="100" t="s">
        <v>276</v>
      </c>
      <c r="D183" s="152" t="s">
        <v>110</v>
      </c>
      <c r="E183" s="152" t="s">
        <v>200</v>
      </c>
      <c r="F183" s="166">
        <v>45016</v>
      </c>
      <c r="G183" s="166">
        <v>45019</v>
      </c>
      <c r="H183" s="152" t="s">
        <v>201</v>
      </c>
      <c r="I183" s="128">
        <v>100000</v>
      </c>
      <c r="J183" s="128">
        <v>100000</v>
      </c>
      <c r="K183" s="128">
        <v>100013.70000000001</v>
      </c>
      <c r="L183" s="128">
        <v>100000</v>
      </c>
      <c r="M183" s="151">
        <v>0.05</v>
      </c>
      <c r="N183" s="151">
        <v>3.9511310113705391E-3</v>
      </c>
      <c r="O183" s="352">
        <v>0.9</v>
      </c>
      <c r="P183" s="354">
        <v>5.4945054945054944E-2</v>
      </c>
      <c r="Q183" s="52"/>
      <c r="R183" s="52"/>
      <c r="T183" s="154"/>
      <c r="V183" s="52"/>
      <c r="X183" s="52"/>
      <c r="Z183" s="52"/>
      <c r="AE183" s="52"/>
    </row>
    <row r="184" spans="1:31" s="44" customFormat="1" ht="42.9" customHeight="1" x14ac:dyDescent="0.25">
      <c r="A184" s="157"/>
      <c r="B184" s="100" t="s">
        <v>297</v>
      </c>
      <c r="C184" s="100" t="s">
        <v>276</v>
      </c>
      <c r="D184" s="152" t="s">
        <v>110</v>
      </c>
      <c r="E184" s="152" t="s">
        <v>200</v>
      </c>
      <c r="F184" s="166">
        <v>45016</v>
      </c>
      <c r="G184" s="166">
        <v>45019</v>
      </c>
      <c r="H184" s="152" t="s">
        <v>201</v>
      </c>
      <c r="I184" s="128">
        <v>100000</v>
      </c>
      <c r="J184" s="128">
        <v>100000</v>
      </c>
      <c r="K184" s="128">
        <v>100013.70000000001</v>
      </c>
      <c r="L184" s="128">
        <v>100000</v>
      </c>
      <c r="M184" s="151">
        <v>0.05</v>
      </c>
      <c r="N184" s="151">
        <v>3.9511310113705391E-3</v>
      </c>
      <c r="O184" s="352">
        <v>0.9</v>
      </c>
      <c r="P184" s="354">
        <v>5.4945054945054944E-2</v>
      </c>
      <c r="Q184" s="52"/>
      <c r="R184" s="52"/>
      <c r="T184" s="154"/>
      <c r="V184" s="52"/>
      <c r="X184" s="52"/>
      <c r="Z184" s="52"/>
      <c r="AE184" s="52"/>
    </row>
    <row r="185" spans="1:31" s="44" customFormat="1" ht="42.9" customHeight="1" x14ac:dyDescent="0.25">
      <c r="A185" s="157"/>
      <c r="B185" s="100" t="s">
        <v>298</v>
      </c>
      <c r="C185" s="100" t="s">
        <v>276</v>
      </c>
      <c r="D185" s="152" t="s">
        <v>110</v>
      </c>
      <c r="E185" s="152" t="s">
        <v>200</v>
      </c>
      <c r="F185" s="166">
        <v>45016</v>
      </c>
      <c r="G185" s="166">
        <v>45019</v>
      </c>
      <c r="H185" s="152" t="s">
        <v>201</v>
      </c>
      <c r="I185" s="128">
        <v>100000</v>
      </c>
      <c r="J185" s="128">
        <v>100000</v>
      </c>
      <c r="K185" s="128">
        <v>100013.70000000001</v>
      </c>
      <c r="L185" s="128">
        <v>100000</v>
      </c>
      <c r="M185" s="151">
        <v>0.05</v>
      </c>
      <c r="N185" s="151">
        <v>3.9511310113705391E-3</v>
      </c>
      <c r="O185" s="352">
        <v>0.9</v>
      </c>
      <c r="P185" s="354">
        <v>5.4945054945054944E-2</v>
      </c>
      <c r="Q185" s="52"/>
      <c r="R185" s="52"/>
      <c r="T185" s="154"/>
      <c r="V185" s="52"/>
      <c r="X185" s="52"/>
      <c r="Z185" s="52"/>
      <c r="AE185" s="52"/>
    </row>
    <row r="186" spans="1:31" s="44" customFormat="1" ht="42.9" customHeight="1" x14ac:dyDescent="0.25">
      <c r="A186" s="157"/>
      <c r="B186" s="100" t="s">
        <v>299</v>
      </c>
      <c r="C186" s="100" t="s">
        <v>276</v>
      </c>
      <c r="D186" s="152" t="s">
        <v>110</v>
      </c>
      <c r="E186" s="152" t="s">
        <v>200</v>
      </c>
      <c r="F186" s="166">
        <v>45016</v>
      </c>
      <c r="G186" s="166">
        <v>45019</v>
      </c>
      <c r="H186" s="152" t="s">
        <v>201</v>
      </c>
      <c r="I186" s="128">
        <v>100000</v>
      </c>
      <c r="J186" s="128">
        <v>100000</v>
      </c>
      <c r="K186" s="128">
        <v>100013.70000000001</v>
      </c>
      <c r="L186" s="128">
        <v>100000</v>
      </c>
      <c r="M186" s="151">
        <v>0.05</v>
      </c>
      <c r="N186" s="151">
        <v>3.9511310113705391E-3</v>
      </c>
      <c r="O186" s="352">
        <v>0.9</v>
      </c>
      <c r="P186" s="354">
        <v>5.4945054945054944E-2</v>
      </c>
      <c r="Q186" s="52"/>
      <c r="R186" s="52"/>
      <c r="T186" s="154"/>
      <c r="V186" s="52"/>
      <c r="X186" s="52"/>
      <c r="Z186" s="52"/>
      <c r="AE186" s="52"/>
    </row>
    <row r="187" spans="1:31" s="44" customFormat="1" ht="42.9" customHeight="1" x14ac:dyDescent="0.25">
      <c r="A187" s="157"/>
      <c r="B187" s="100" t="s">
        <v>300</v>
      </c>
      <c r="C187" s="100" t="s">
        <v>276</v>
      </c>
      <c r="D187" s="152" t="s">
        <v>110</v>
      </c>
      <c r="E187" s="152" t="s">
        <v>200</v>
      </c>
      <c r="F187" s="166">
        <v>45016</v>
      </c>
      <c r="G187" s="166">
        <v>45019</v>
      </c>
      <c r="H187" s="152" t="s">
        <v>201</v>
      </c>
      <c r="I187" s="128">
        <v>100000</v>
      </c>
      <c r="J187" s="128">
        <v>100000</v>
      </c>
      <c r="K187" s="128">
        <v>100013.70000000001</v>
      </c>
      <c r="L187" s="128">
        <v>100000</v>
      </c>
      <c r="M187" s="151">
        <v>0.05</v>
      </c>
      <c r="N187" s="151">
        <v>3.9511310113705391E-3</v>
      </c>
      <c r="O187" s="352">
        <v>0.9</v>
      </c>
      <c r="P187" s="354">
        <v>5.4945054945054944E-2</v>
      </c>
      <c r="Q187" s="52"/>
      <c r="R187" s="52"/>
      <c r="T187" s="154"/>
      <c r="V187" s="52"/>
      <c r="X187" s="52"/>
      <c r="Z187" s="52"/>
      <c r="AE187" s="52"/>
    </row>
    <row r="188" spans="1:31" s="44" customFormat="1" ht="42.9" customHeight="1" x14ac:dyDescent="0.25">
      <c r="A188" s="157"/>
      <c r="B188" s="100" t="s">
        <v>301</v>
      </c>
      <c r="C188" s="100" t="s">
        <v>276</v>
      </c>
      <c r="D188" s="152" t="s">
        <v>110</v>
      </c>
      <c r="E188" s="152" t="s">
        <v>200</v>
      </c>
      <c r="F188" s="166">
        <v>45016</v>
      </c>
      <c r="G188" s="166">
        <v>45019</v>
      </c>
      <c r="H188" s="152" t="s">
        <v>201</v>
      </c>
      <c r="I188" s="128">
        <v>100000</v>
      </c>
      <c r="J188" s="128">
        <v>100000</v>
      </c>
      <c r="K188" s="128">
        <v>100013.70000000001</v>
      </c>
      <c r="L188" s="128">
        <v>100000</v>
      </c>
      <c r="M188" s="151">
        <v>0.05</v>
      </c>
      <c r="N188" s="151">
        <v>3.9511310113705391E-3</v>
      </c>
      <c r="O188" s="352">
        <v>0.9</v>
      </c>
      <c r="P188" s="354">
        <v>5.4945054945054944E-2</v>
      </c>
      <c r="Q188" s="52"/>
      <c r="R188" s="52"/>
      <c r="T188" s="154"/>
      <c r="V188" s="52"/>
      <c r="X188" s="52"/>
      <c r="Z188" s="52"/>
      <c r="AE188" s="52"/>
    </row>
    <row r="189" spans="1:31" s="44" customFormat="1" ht="42.9" customHeight="1" x14ac:dyDescent="0.25">
      <c r="A189" s="157"/>
      <c r="B189" s="100" t="s">
        <v>302</v>
      </c>
      <c r="C189" s="100" t="s">
        <v>276</v>
      </c>
      <c r="D189" s="152" t="s">
        <v>110</v>
      </c>
      <c r="E189" s="152" t="s">
        <v>200</v>
      </c>
      <c r="F189" s="166">
        <v>45016</v>
      </c>
      <c r="G189" s="166">
        <v>45019</v>
      </c>
      <c r="H189" s="152" t="s">
        <v>201</v>
      </c>
      <c r="I189" s="128">
        <v>100000</v>
      </c>
      <c r="J189" s="128">
        <v>100000</v>
      </c>
      <c r="K189" s="128">
        <v>100013.70000000001</v>
      </c>
      <c r="L189" s="128">
        <v>100000</v>
      </c>
      <c r="M189" s="151">
        <v>0.05</v>
      </c>
      <c r="N189" s="151">
        <v>3.9511310113705391E-3</v>
      </c>
      <c r="O189" s="352">
        <v>0.9</v>
      </c>
      <c r="P189" s="354">
        <v>5.4945054945054944E-2</v>
      </c>
      <c r="Q189" s="52"/>
      <c r="R189" s="52"/>
      <c r="T189" s="154"/>
      <c r="V189" s="52"/>
      <c r="X189" s="52"/>
      <c r="Z189" s="52"/>
      <c r="AE189" s="52"/>
    </row>
    <row r="190" spans="1:31" s="44" customFormat="1" ht="42.9" customHeight="1" x14ac:dyDescent="0.25">
      <c r="A190" s="157"/>
      <c r="B190" s="100" t="s">
        <v>335</v>
      </c>
      <c r="C190" s="100" t="s">
        <v>276</v>
      </c>
      <c r="D190" s="152" t="s">
        <v>110</v>
      </c>
      <c r="E190" s="152" t="s">
        <v>200</v>
      </c>
      <c r="F190" s="166">
        <v>45016</v>
      </c>
      <c r="G190" s="166">
        <v>45019</v>
      </c>
      <c r="H190" s="152" t="s">
        <v>201</v>
      </c>
      <c r="I190" s="128">
        <v>100000</v>
      </c>
      <c r="J190" s="128">
        <v>100000</v>
      </c>
      <c r="K190" s="128">
        <v>100013.70000000001</v>
      </c>
      <c r="L190" s="128">
        <v>100000</v>
      </c>
      <c r="M190" s="151">
        <v>0.05</v>
      </c>
      <c r="N190" s="151">
        <v>3.9511310113705391E-3</v>
      </c>
      <c r="O190" s="352">
        <v>0.9</v>
      </c>
      <c r="P190" s="354">
        <v>5.4945054945054944E-2</v>
      </c>
      <c r="Q190" s="52"/>
      <c r="R190" s="52"/>
      <c r="T190" s="154"/>
      <c r="V190" s="52"/>
      <c r="X190" s="52"/>
      <c r="Z190" s="52"/>
      <c r="AE190" s="52"/>
    </row>
    <row r="191" spans="1:31" s="44" customFormat="1" ht="42.9" customHeight="1" x14ac:dyDescent="0.25">
      <c r="A191" s="157"/>
      <c r="B191" s="100" t="s">
        <v>336</v>
      </c>
      <c r="C191" s="100" t="s">
        <v>276</v>
      </c>
      <c r="D191" s="152" t="s">
        <v>110</v>
      </c>
      <c r="E191" s="152" t="s">
        <v>200</v>
      </c>
      <c r="F191" s="166">
        <v>45016</v>
      </c>
      <c r="G191" s="166">
        <v>45019</v>
      </c>
      <c r="H191" s="152" t="s">
        <v>201</v>
      </c>
      <c r="I191" s="128">
        <v>100000</v>
      </c>
      <c r="J191" s="128">
        <v>100000</v>
      </c>
      <c r="K191" s="128">
        <v>100013.70000000001</v>
      </c>
      <c r="L191" s="128">
        <v>100000</v>
      </c>
      <c r="M191" s="151">
        <v>0.05</v>
      </c>
      <c r="N191" s="151">
        <v>3.9511310113705391E-3</v>
      </c>
      <c r="O191" s="352">
        <v>0.9</v>
      </c>
      <c r="P191" s="354">
        <v>5.4945054945054944E-2</v>
      </c>
      <c r="Q191" s="52"/>
      <c r="R191" s="52"/>
      <c r="T191" s="154"/>
      <c r="V191" s="52"/>
      <c r="X191" s="52"/>
      <c r="Z191" s="52"/>
      <c r="AE191" s="52"/>
    </row>
    <row r="192" spans="1:31" s="44" customFormat="1" ht="42.9" customHeight="1" x14ac:dyDescent="0.25">
      <c r="A192" s="157"/>
      <c r="B192" s="100" t="s">
        <v>338</v>
      </c>
      <c r="C192" s="100" t="s">
        <v>276</v>
      </c>
      <c r="D192" s="152" t="s">
        <v>110</v>
      </c>
      <c r="E192" s="152" t="s">
        <v>200</v>
      </c>
      <c r="F192" s="166">
        <v>45016</v>
      </c>
      <c r="G192" s="166">
        <v>45019</v>
      </c>
      <c r="H192" s="152" t="s">
        <v>201</v>
      </c>
      <c r="I192" s="128">
        <v>100000</v>
      </c>
      <c r="J192" s="128">
        <v>100000</v>
      </c>
      <c r="K192" s="128">
        <v>100013.70000000001</v>
      </c>
      <c r="L192" s="128">
        <v>100000</v>
      </c>
      <c r="M192" s="151">
        <v>0.05</v>
      </c>
      <c r="N192" s="151">
        <v>3.9511310113705391E-3</v>
      </c>
      <c r="O192" s="352">
        <v>0.9</v>
      </c>
      <c r="P192" s="354">
        <v>5.4945054945054944E-2</v>
      </c>
      <c r="Q192" s="52"/>
      <c r="R192" s="52"/>
      <c r="T192" s="154"/>
      <c r="V192" s="52"/>
      <c r="X192" s="52"/>
      <c r="Z192" s="52"/>
      <c r="AE192" s="52"/>
    </row>
    <row r="193" spans="1:32" s="44" customFormat="1" ht="42.9" customHeight="1" x14ac:dyDescent="0.25">
      <c r="A193" s="157"/>
      <c r="B193" s="100" t="s">
        <v>339</v>
      </c>
      <c r="C193" s="100" t="s">
        <v>276</v>
      </c>
      <c r="D193" s="152" t="s">
        <v>110</v>
      </c>
      <c r="E193" s="152" t="s">
        <v>200</v>
      </c>
      <c r="F193" s="166">
        <v>45016</v>
      </c>
      <c r="G193" s="166">
        <v>45019</v>
      </c>
      <c r="H193" s="152" t="s">
        <v>201</v>
      </c>
      <c r="I193" s="128">
        <v>100000</v>
      </c>
      <c r="J193" s="128">
        <v>100000</v>
      </c>
      <c r="K193" s="128">
        <v>100013.70000000001</v>
      </c>
      <c r="L193" s="128">
        <v>100000</v>
      </c>
      <c r="M193" s="151">
        <v>0.05</v>
      </c>
      <c r="N193" s="151">
        <v>3.9511310113705391E-3</v>
      </c>
      <c r="O193" s="352">
        <v>0.9</v>
      </c>
      <c r="P193" s="354">
        <v>5.4945054945054944E-2</v>
      </c>
      <c r="Q193" s="52"/>
      <c r="R193" s="52"/>
      <c r="T193" s="154"/>
      <c r="V193" s="52"/>
      <c r="X193" s="52"/>
      <c r="Z193" s="52"/>
      <c r="AE193" s="52"/>
    </row>
    <row r="194" spans="1:32" s="44" customFormat="1" ht="42.9" customHeight="1" x14ac:dyDescent="0.25">
      <c r="A194" s="157"/>
      <c r="B194" s="100" t="s">
        <v>340</v>
      </c>
      <c r="C194" s="100" t="s">
        <v>276</v>
      </c>
      <c r="D194" s="152" t="s">
        <v>110</v>
      </c>
      <c r="E194" s="152" t="s">
        <v>200</v>
      </c>
      <c r="F194" s="166">
        <v>45016</v>
      </c>
      <c r="G194" s="166">
        <v>45019</v>
      </c>
      <c r="H194" s="152" t="s">
        <v>201</v>
      </c>
      <c r="I194" s="128">
        <v>100000</v>
      </c>
      <c r="J194" s="128">
        <v>100000</v>
      </c>
      <c r="K194" s="128">
        <v>100013.70000000001</v>
      </c>
      <c r="L194" s="128">
        <v>100000</v>
      </c>
      <c r="M194" s="151">
        <v>0.05</v>
      </c>
      <c r="N194" s="151">
        <v>3.9511310113705391E-3</v>
      </c>
      <c r="O194" s="352">
        <v>0.9</v>
      </c>
      <c r="P194" s="354">
        <v>5.4945054945054944E-2</v>
      </c>
      <c r="Q194" s="52"/>
      <c r="R194" s="52"/>
      <c r="T194" s="154"/>
      <c r="V194" s="52"/>
      <c r="X194" s="52"/>
      <c r="Z194" s="52"/>
      <c r="AE194" s="52"/>
    </row>
    <row r="195" spans="1:32" s="44" customFormat="1" ht="42.9" customHeight="1" x14ac:dyDescent="0.25">
      <c r="A195" s="157"/>
      <c r="B195" s="100" t="s">
        <v>341</v>
      </c>
      <c r="C195" s="100" t="s">
        <v>276</v>
      </c>
      <c r="D195" s="152" t="s">
        <v>110</v>
      </c>
      <c r="E195" s="152" t="s">
        <v>200</v>
      </c>
      <c r="F195" s="166">
        <v>45016</v>
      </c>
      <c r="G195" s="166">
        <v>45019</v>
      </c>
      <c r="H195" s="152" t="s">
        <v>201</v>
      </c>
      <c r="I195" s="128">
        <v>100000</v>
      </c>
      <c r="J195" s="128">
        <v>100000</v>
      </c>
      <c r="K195" s="128">
        <v>100013.70000000001</v>
      </c>
      <c r="L195" s="128">
        <v>100000</v>
      </c>
      <c r="M195" s="151">
        <v>0.05</v>
      </c>
      <c r="N195" s="151">
        <v>3.9511310113705391E-3</v>
      </c>
      <c r="O195" s="352">
        <v>0.9</v>
      </c>
      <c r="P195" s="354">
        <v>5.4945054945054944E-2</v>
      </c>
      <c r="Q195" s="52"/>
      <c r="R195" s="52"/>
      <c r="T195" s="154"/>
      <c r="V195" s="52"/>
      <c r="X195" s="52"/>
      <c r="Z195" s="52"/>
      <c r="AE195" s="52"/>
    </row>
    <row r="196" spans="1:32" s="44" customFormat="1" ht="42.9" customHeight="1" x14ac:dyDescent="0.25">
      <c r="A196" s="157"/>
      <c r="B196" s="100" t="s">
        <v>251</v>
      </c>
      <c r="C196" s="100" t="s">
        <v>252</v>
      </c>
      <c r="D196" s="152" t="s">
        <v>110</v>
      </c>
      <c r="E196" s="152" t="s">
        <v>200</v>
      </c>
      <c r="F196" s="166">
        <v>45016</v>
      </c>
      <c r="G196" s="166">
        <v>45019</v>
      </c>
      <c r="H196" s="152" t="s">
        <v>201</v>
      </c>
      <c r="I196" s="128">
        <v>250000</v>
      </c>
      <c r="J196" s="128">
        <v>250000</v>
      </c>
      <c r="K196" s="128">
        <v>250034.24</v>
      </c>
      <c r="L196" s="128">
        <v>250000</v>
      </c>
      <c r="M196" s="151">
        <v>0.05</v>
      </c>
      <c r="N196" s="151">
        <v>9.8778275284263466E-3</v>
      </c>
      <c r="O196" s="352">
        <v>0.9</v>
      </c>
      <c r="P196" s="354">
        <v>1</v>
      </c>
      <c r="Q196" s="52"/>
      <c r="R196" s="52"/>
      <c r="T196" s="154"/>
      <c r="V196" s="52"/>
      <c r="X196" s="52"/>
      <c r="Z196" s="52"/>
      <c r="AE196" s="52"/>
    </row>
    <row r="197" spans="1:32" s="44" customFormat="1" ht="42.9" customHeight="1" x14ac:dyDescent="0.25">
      <c r="A197" s="157"/>
      <c r="B197" s="100" t="s">
        <v>414</v>
      </c>
      <c r="C197" s="100" t="s">
        <v>172</v>
      </c>
      <c r="D197" s="152" t="s">
        <v>110</v>
      </c>
      <c r="E197" s="152" t="s">
        <v>200</v>
      </c>
      <c r="F197" s="166">
        <v>45016</v>
      </c>
      <c r="G197" s="166">
        <v>45019</v>
      </c>
      <c r="H197" s="152" t="s">
        <v>201</v>
      </c>
      <c r="I197" s="128">
        <v>60000</v>
      </c>
      <c r="J197" s="128">
        <v>60000</v>
      </c>
      <c r="K197" s="128">
        <v>60008.22</v>
      </c>
      <c r="L197" s="128">
        <v>60000</v>
      </c>
      <c r="M197" s="151">
        <v>0.05</v>
      </c>
      <c r="N197" s="151">
        <v>2.3706786068223235E-3</v>
      </c>
      <c r="O197" s="352">
        <v>0.9</v>
      </c>
      <c r="P197" s="354">
        <v>1</v>
      </c>
      <c r="Q197" s="52"/>
      <c r="R197" s="52"/>
      <c r="T197" s="154"/>
      <c r="V197" s="52"/>
      <c r="X197" s="52"/>
      <c r="Z197" s="52"/>
      <c r="AE197" s="52"/>
    </row>
    <row r="198" spans="1:32" s="44" customFormat="1" ht="35.25" customHeight="1" x14ac:dyDescent="0.25">
      <c r="A198" s="33"/>
      <c r="B198" s="130" t="s">
        <v>417</v>
      </c>
      <c r="C198" s="41"/>
      <c r="D198" s="41"/>
      <c r="E198" s="41"/>
      <c r="F198" s="41"/>
      <c r="G198" s="41"/>
      <c r="H198" s="41"/>
      <c r="I198" s="41"/>
      <c r="J198" s="122">
        <v>21779595.130000003</v>
      </c>
      <c r="K198" s="122">
        <v>22060952.979999986</v>
      </c>
      <c r="L198" s="122">
        <v>21780000</v>
      </c>
      <c r="M198" s="122"/>
      <c r="N198" s="41"/>
      <c r="O198" s="351"/>
      <c r="P198" s="41"/>
      <c r="Q198" s="358"/>
      <c r="R198" s="52"/>
      <c r="S198" s="52"/>
      <c r="AF198" s="52"/>
    </row>
    <row r="199" spans="1:32" s="44" customFormat="1" ht="35.25" customHeight="1" x14ac:dyDescent="0.25">
      <c r="A199" s="33"/>
      <c r="B199" s="130" t="s">
        <v>416</v>
      </c>
      <c r="C199" s="41"/>
      <c r="D199" s="41"/>
      <c r="E199" s="41"/>
      <c r="F199" s="41"/>
      <c r="G199" s="41"/>
      <c r="H199" s="41"/>
      <c r="I199" s="41"/>
      <c r="J199" s="122">
        <v>62857175.5</v>
      </c>
      <c r="K199" s="122">
        <v>63517687</v>
      </c>
      <c r="L199" s="122">
        <v>62912685</v>
      </c>
      <c r="M199" s="122"/>
      <c r="N199" s="41"/>
      <c r="O199" s="351"/>
      <c r="P199" s="41"/>
      <c r="Q199" s="357"/>
      <c r="R199" s="52"/>
    </row>
    <row r="200" spans="1:32" s="44" customFormat="1" ht="27.75" customHeight="1" x14ac:dyDescent="0.25">
      <c r="A200" s="33"/>
      <c r="B200" s="7"/>
      <c r="C200" s="45"/>
      <c r="D200" s="45"/>
      <c r="E200" s="45"/>
      <c r="F200" s="45"/>
      <c r="G200" s="45"/>
      <c r="H200" s="45"/>
      <c r="I200" s="131"/>
      <c r="J200" s="174"/>
      <c r="K200" s="132"/>
      <c r="L200" s="132"/>
      <c r="M200" s="45"/>
      <c r="N200" s="45"/>
      <c r="O200" s="133"/>
      <c r="P200" s="195"/>
    </row>
    <row r="201" spans="1:32" s="10" customFormat="1" ht="19.5" customHeight="1" x14ac:dyDescent="0.3">
      <c r="A201" s="62"/>
      <c r="B201" s="123" t="s">
        <v>421</v>
      </c>
      <c r="C201" s="124"/>
      <c r="D201" s="124"/>
      <c r="E201" s="124"/>
      <c r="F201" s="124"/>
      <c r="G201" s="124"/>
      <c r="H201" s="124"/>
      <c r="I201" s="124"/>
      <c r="J201" s="130" t="s">
        <v>96</v>
      </c>
      <c r="K201" s="125" t="s">
        <v>97</v>
      </c>
      <c r="L201" s="101" t="s">
        <v>21</v>
      </c>
      <c r="M201" s="112"/>
      <c r="N201" s="112"/>
      <c r="O201" s="112"/>
      <c r="P201" s="194"/>
      <c r="S201" s="44"/>
      <c r="T201" s="44"/>
      <c r="U201" s="44"/>
      <c r="V201" s="44"/>
      <c r="W201" s="44"/>
      <c r="X201" s="44"/>
      <c r="Y201" s="44"/>
      <c r="Z201" s="44"/>
      <c r="AA201" s="44"/>
      <c r="AB201" s="44"/>
      <c r="AC201" s="44"/>
      <c r="AD201" s="44"/>
      <c r="AE201" s="44"/>
    </row>
    <row r="202" spans="1:32" s="10" customFormat="1" ht="16.8" x14ac:dyDescent="0.3">
      <c r="A202" s="62"/>
      <c r="B202" s="126" t="s">
        <v>110</v>
      </c>
      <c r="C202" s="127"/>
      <c r="D202" s="127"/>
      <c r="E202" s="127"/>
      <c r="F202" s="127"/>
      <c r="G202" s="127"/>
      <c r="H202" s="127"/>
      <c r="I202" s="127"/>
      <c r="J202" s="141">
        <v>8906595.129999999</v>
      </c>
      <c r="K202" s="142">
        <v>8944122.7400000002</v>
      </c>
      <c r="L202" s="134">
        <v>8907000</v>
      </c>
      <c r="M202" s="347"/>
      <c r="N202" s="348"/>
      <c r="O202" s="349"/>
      <c r="P202" s="194"/>
      <c r="S202" s="44"/>
      <c r="T202" s="44"/>
      <c r="U202" s="44"/>
      <c r="V202" s="44"/>
      <c r="W202" s="44"/>
      <c r="X202" s="44"/>
      <c r="Y202" s="44"/>
      <c r="Z202" s="44"/>
      <c r="AA202" s="44"/>
      <c r="AB202" s="44"/>
      <c r="AC202" s="44"/>
      <c r="AD202" s="44"/>
    </row>
    <row r="203" spans="1:32" s="10" customFormat="1" ht="16.8" x14ac:dyDescent="0.3">
      <c r="A203" s="62"/>
      <c r="B203" s="126" t="s">
        <v>111</v>
      </c>
      <c r="C203" s="127"/>
      <c r="D203" s="127"/>
      <c r="E203" s="127"/>
      <c r="F203" s="127"/>
      <c r="G203" s="127"/>
      <c r="H203" s="127"/>
      <c r="I203" s="127"/>
      <c r="J203" s="141">
        <v>7873000</v>
      </c>
      <c r="K203" s="142">
        <v>7903460.3800000008</v>
      </c>
      <c r="L203" s="134">
        <v>7873000</v>
      </c>
      <c r="M203" s="347"/>
      <c r="N203" s="348"/>
      <c r="O203" s="349"/>
      <c r="P203" s="194"/>
      <c r="S203" s="44"/>
      <c r="T203" s="44"/>
      <c r="U203" s="44"/>
      <c r="V203" s="44"/>
      <c r="W203" s="44"/>
      <c r="X203" s="44"/>
      <c r="Y203" s="44"/>
      <c r="Z203" s="44"/>
      <c r="AA203" s="44"/>
      <c r="AB203" s="44"/>
      <c r="AC203" s="44"/>
      <c r="AD203" s="44"/>
    </row>
    <row r="204" spans="1:32" s="10" customFormat="1" ht="16.8" x14ac:dyDescent="0.3">
      <c r="A204" s="62"/>
      <c r="B204" s="126" t="s">
        <v>202</v>
      </c>
      <c r="C204" s="127"/>
      <c r="D204" s="127"/>
      <c r="E204" s="127"/>
      <c r="F204" s="127"/>
      <c r="G204" s="127"/>
      <c r="H204" s="127"/>
      <c r="I204" s="127"/>
      <c r="J204" s="141">
        <v>5000000</v>
      </c>
      <c r="K204" s="142">
        <v>5213369.8600000003</v>
      </c>
      <c r="L204" s="134">
        <v>5000000</v>
      </c>
      <c r="M204" s="347"/>
      <c r="N204" s="348"/>
      <c r="O204" s="349"/>
      <c r="P204" s="194"/>
      <c r="S204" s="44"/>
      <c r="T204" s="44"/>
      <c r="U204" s="44"/>
      <c r="V204" s="44"/>
      <c r="W204" s="44"/>
      <c r="X204" s="44"/>
      <c r="Y204" s="44"/>
      <c r="Z204" s="44"/>
      <c r="AA204" s="44"/>
      <c r="AB204" s="44"/>
      <c r="AC204" s="44"/>
      <c r="AD204" s="44"/>
    </row>
    <row r="205" spans="1:32" s="10" customFormat="1" ht="16.8" x14ac:dyDescent="0.3">
      <c r="A205" s="62"/>
      <c r="B205" s="39" t="s">
        <v>89</v>
      </c>
      <c r="C205" s="129"/>
      <c r="D205" s="129"/>
      <c r="E205" s="129"/>
      <c r="F205" s="129"/>
      <c r="G205" s="129"/>
      <c r="H205" s="129"/>
      <c r="I205" s="129"/>
      <c r="J205" s="143">
        <v>21779595.129999999</v>
      </c>
      <c r="K205" s="143">
        <v>22060952.98</v>
      </c>
      <c r="L205" s="143">
        <v>21780000</v>
      </c>
      <c r="M205" s="350"/>
      <c r="N205" s="350"/>
      <c r="O205" s="350"/>
      <c r="P205" s="194"/>
    </row>
    <row r="206" spans="1:32" s="10" customFormat="1" ht="16.8" x14ac:dyDescent="0.3">
      <c r="A206" s="62"/>
      <c r="B206" s="5"/>
      <c r="C206" s="6"/>
      <c r="D206" s="6"/>
      <c r="E206" s="6"/>
      <c r="F206" s="6"/>
      <c r="G206" s="6"/>
      <c r="H206" s="6"/>
      <c r="I206" s="6"/>
      <c r="J206" s="6"/>
      <c r="K206" s="96"/>
      <c r="L206" s="173"/>
      <c r="M206" s="173"/>
      <c r="N206" s="6"/>
      <c r="O206" s="6"/>
      <c r="P206" s="6"/>
      <c r="Q206" s="196"/>
    </row>
    <row r="207" spans="1:32" s="10" customFormat="1" ht="16.8" x14ac:dyDescent="0.3">
      <c r="A207" s="62"/>
      <c r="B207" s="8" t="s">
        <v>229</v>
      </c>
      <c r="C207" s="6"/>
      <c r="D207" s="6"/>
      <c r="E207" s="6"/>
      <c r="F207" s="6"/>
      <c r="G207" s="6"/>
      <c r="H207" s="6"/>
      <c r="I207" s="6"/>
      <c r="J207" s="6"/>
      <c r="K207" s="96"/>
      <c r="L207" s="6"/>
      <c r="M207" s="6"/>
      <c r="N207" s="6"/>
      <c r="O207" s="6"/>
      <c r="P207" s="6"/>
      <c r="Q207" s="196"/>
    </row>
    <row r="208" spans="1:32" s="10" customFormat="1" ht="16.8" x14ac:dyDescent="0.3">
      <c r="A208" s="62"/>
      <c r="B208" s="8"/>
      <c r="C208" s="6"/>
      <c r="D208" s="6"/>
      <c r="E208" s="6"/>
      <c r="F208" s="6"/>
      <c r="G208" s="6"/>
      <c r="H208" s="6"/>
      <c r="I208" s="6"/>
      <c r="J208" s="6"/>
      <c r="K208" s="96"/>
      <c r="L208" s="6"/>
      <c r="M208" s="6"/>
      <c r="N208" s="6"/>
      <c r="O208" s="6"/>
      <c r="P208" s="6"/>
      <c r="Q208" s="196"/>
    </row>
    <row r="209" spans="1:19" s="10" customFormat="1" ht="16.8" x14ac:dyDescent="0.3">
      <c r="A209" s="62"/>
      <c r="B209" s="373" t="s">
        <v>422</v>
      </c>
      <c r="C209" s="373"/>
      <c r="D209" s="373"/>
      <c r="E209" s="373"/>
      <c r="F209" s="373"/>
      <c r="G209" s="373"/>
      <c r="H209" s="373"/>
      <c r="I209" s="373"/>
      <c r="J209" s="373"/>
      <c r="K209" s="19"/>
      <c r="L209" s="19"/>
      <c r="M209" s="19"/>
      <c r="N209" s="9"/>
      <c r="O209" s="9"/>
      <c r="P209" s="9"/>
      <c r="Q209" s="190"/>
      <c r="R209" s="9"/>
      <c r="S209" s="9"/>
    </row>
    <row r="210" spans="1:19" s="10" customFormat="1" ht="16.8" x14ac:dyDescent="0.3">
      <c r="A210" s="62"/>
      <c r="B210" s="12"/>
      <c r="C210" s="12"/>
      <c r="D210" s="12"/>
      <c r="E210" s="12"/>
      <c r="F210" s="12"/>
      <c r="G210" s="12"/>
      <c r="H210" s="12"/>
      <c r="I210" s="12"/>
      <c r="J210" s="12"/>
      <c r="K210" s="9"/>
      <c r="L210" s="9"/>
      <c r="M210" s="9"/>
      <c r="N210" s="9"/>
      <c r="O210" s="9"/>
      <c r="P210" s="9"/>
      <c r="Q210" s="190"/>
      <c r="R210" s="9"/>
      <c r="S210" s="9"/>
    </row>
    <row r="211" spans="1:19" s="10" customFormat="1" ht="16.8" x14ac:dyDescent="0.3">
      <c r="A211" s="62"/>
      <c r="B211" s="386" t="s">
        <v>224</v>
      </c>
      <c r="C211" s="386"/>
      <c r="D211" s="386"/>
      <c r="E211" s="386"/>
      <c r="F211" s="386"/>
      <c r="G211" s="386"/>
      <c r="H211" s="386"/>
      <c r="I211" s="386"/>
      <c r="J211" s="386"/>
      <c r="K211" s="165"/>
      <c r="L211" s="165"/>
      <c r="M211" s="9"/>
      <c r="N211" s="9"/>
      <c r="O211" s="9"/>
      <c r="P211" s="9"/>
      <c r="Q211" s="190"/>
      <c r="R211" s="9"/>
      <c r="S211" s="9"/>
    </row>
    <row r="212" spans="1:19" s="10" customFormat="1" ht="16.8" x14ac:dyDescent="0.3">
      <c r="A212" s="62"/>
      <c r="B212" s="8"/>
      <c r="C212" s="9"/>
      <c r="D212" s="9"/>
      <c r="E212" s="9"/>
      <c r="F212" s="9"/>
      <c r="G212" s="9"/>
      <c r="H212" s="9"/>
      <c r="I212" s="9"/>
      <c r="J212" s="9"/>
      <c r="K212" s="19"/>
      <c r="L212" s="19"/>
      <c r="M212" s="19"/>
      <c r="N212" s="9"/>
      <c r="O212" s="9"/>
      <c r="P212" s="9"/>
      <c r="Q212" s="190"/>
      <c r="R212" s="9"/>
      <c r="S212" s="9"/>
    </row>
    <row r="213" spans="1:19" s="10" customFormat="1" ht="87.75" customHeight="1" x14ac:dyDescent="0.3">
      <c r="B213" s="214" t="s">
        <v>33</v>
      </c>
      <c r="C213" s="84" t="s">
        <v>20</v>
      </c>
      <c r="D213" s="84" t="s">
        <v>77</v>
      </c>
      <c r="E213" s="84" t="s">
        <v>95</v>
      </c>
      <c r="F213" s="84" t="s">
        <v>225</v>
      </c>
      <c r="G213" s="84" t="s">
        <v>139</v>
      </c>
      <c r="H213" s="84" t="s">
        <v>78</v>
      </c>
      <c r="I213" s="84" t="s">
        <v>79</v>
      </c>
      <c r="J213" s="84" t="s">
        <v>96</v>
      </c>
      <c r="K213" s="84" t="s">
        <v>97</v>
      </c>
      <c r="L213" s="84" t="s">
        <v>21</v>
      </c>
      <c r="M213" s="84" t="s">
        <v>226</v>
      </c>
      <c r="N213" s="84" t="s">
        <v>155</v>
      </c>
      <c r="O213" s="84" t="s">
        <v>156</v>
      </c>
      <c r="P213" s="84" t="s">
        <v>227</v>
      </c>
      <c r="Q213" s="190"/>
      <c r="R213" s="9"/>
    </row>
    <row r="214" spans="1:19" s="10" customFormat="1" ht="42.9" customHeight="1" x14ac:dyDescent="0.3">
      <c r="B214" s="164" t="s">
        <v>24</v>
      </c>
      <c r="C214" s="161" t="s">
        <v>100</v>
      </c>
      <c r="D214" s="163" t="s">
        <v>110</v>
      </c>
      <c r="E214" s="163" t="s">
        <v>200</v>
      </c>
      <c r="F214" s="166">
        <v>44449</v>
      </c>
      <c r="G214" s="166">
        <v>47458</v>
      </c>
      <c r="H214" s="152" t="s">
        <v>201</v>
      </c>
      <c r="I214" s="128">
        <v>2154000</v>
      </c>
      <c r="J214" s="128">
        <v>2338423.3259999999</v>
      </c>
      <c r="K214" s="128">
        <v>2282513.8369999998</v>
      </c>
      <c r="L214" s="128">
        <v>2154000</v>
      </c>
      <c r="M214" s="162">
        <v>6.7500000000000004E-2</v>
      </c>
      <c r="N214" s="151">
        <v>8.5107361984921401E-2</v>
      </c>
      <c r="O214" s="162">
        <v>0.9</v>
      </c>
      <c r="P214" s="151">
        <v>1</v>
      </c>
      <c r="Q214" s="190"/>
      <c r="R214" s="9"/>
      <c r="S214" s="9"/>
    </row>
    <row r="215" spans="1:19" s="10" customFormat="1" ht="42.9" customHeight="1" x14ac:dyDescent="0.3">
      <c r="B215" s="130" t="s">
        <v>417</v>
      </c>
      <c r="C215" s="169"/>
      <c r="D215" s="169"/>
      <c r="E215" s="169"/>
      <c r="F215" s="169"/>
      <c r="G215" s="169"/>
      <c r="H215" s="169"/>
      <c r="I215" s="169"/>
      <c r="J215" s="169"/>
      <c r="K215" s="122">
        <v>2282513.8369999998</v>
      </c>
      <c r="L215" s="122">
        <v>2154000</v>
      </c>
      <c r="M215" s="168"/>
      <c r="N215" s="167"/>
      <c r="O215" s="167"/>
      <c r="P215" s="167"/>
      <c r="Q215" s="220"/>
      <c r="R215" s="19"/>
      <c r="S215" s="9"/>
    </row>
    <row r="216" spans="1:19" s="10" customFormat="1" ht="42.9" customHeight="1" x14ac:dyDescent="0.3">
      <c r="A216" s="62"/>
      <c r="B216" s="130" t="s">
        <v>416</v>
      </c>
      <c r="C216" s="167"/>
      <c r="D216" s="167"/>
      <c r="E216" s="167"/>
      <c r="F216" s="167"/>
      <c r="G216" s="167"/>
      <c r="H216" s="167"/>
      <c r="I216" s="167"/>
      <c r="J216" s="167"/>
      <c r="K216" s="122">
        <v>2300381</v>
      </c>
      <c r="L216" s="122">
        <v>2154000</v>
      </c>
      <c r="M216" s="168"/>
      <c r="N216" s="167"/>
      <c r="O216" s="167"/>
      <c r="P216" s="167"/>
      <c r="Q216" s="220"/>
    </row>
    <row r="217" spans="1:19" s="10" customFormat="1" ht="16.8" x14ac:dyDescent="0.3">
      <c r="A217" s="62"/>
      <c r="B217" s="5"/>
      <c r="C217" s="6"/>
      <c r="D217" s="6"/>
      <c r="E217" s="6"/>
      <c r="F217" s="6"/>
      <c r="G217" s="6"/>
      <c r="H217" s="6"/>
      <c r="I217" s="6"/>
      <c r="J217" s="6"/>
      <c r="K217" s="96"/>
      <c r="L217" s="6"/>
      <c r="M217" s="6"/>
      <c r="N217" s="6"/>
      <c r="O217" s="6"/>
      <c r="P217" s="6"/>
      <c r="Q217" s="196"/>
    </row>
    <row r="218" spans="1:19" s="10" customFormat="1" ht="16.8" x14ac:dyDescent="0.3">
      <c r="A218" s="62"/>
      <c r="B218" s="8" t="s">
        <v>423</v>
      </c>
      <c r="C218" s="9"/>
      <c r="D218" s="9"/>
      <c r="E218" s="9"/>
      <c r="F218" s="9"/>
      <c r="G218" s="77"/>
      <c r="H218" s="9"/>
      <c r="I218" s="9"/>
      <c r="J218" s="9"/>
      <c r="K218" s="83"/>
      <c r="L218" s="83"/>
      <c r="M218" s="83"/>
      <c r="N218" s="9"/>
      <c r="O218" s="9"/>
      <c r="P218" s="9"/>
      <c r="Q218" s="190"/>
    </row>
    <row r="219" spans="1:19" s="10" customFormat="1" ht="16.8" x14ac:dyDescent="0.3">
      <c r="A219" s="62"/>
      <c r="B219" s="8"/>
      <c r="C219" s="9"/>
      <c r="D219" s="9"/>
      <c r="E219" s="9"/>
      <c r="F219" s="9"/>
      <c r="G219" s="77"/>
      <c r="H219" s="9"/>
      <c r="I219" s="9"/>
      <c r="J219" s="9"/>
      <c r="K219" s="19"/>
      <c r="L219" s="9"/>
      <c r="M219" s="9"/>
      <c r="N219" s="9"/>
      <c r="O219" s="9"/>
      <c r="P219" s="9"/>
      <c r="Q219" s="190"/>
    </row>
    <row r="220" spans="1:19" s="10" customFormat="1" ht="16.8" x14ac:dyDescent="0.3">
      <c r="A220" s="62"/>
      <c r="B220" s="11" t="s">
        <v>28</v>
      </c>
      <c r="C220" s="9"/>
      <c r="D220" s="9"/>
      <c r="E220" s="9"/>
      <c r="F220" s="9"/>
      <c r="G220" s="77"/>
      <c r="H220" s="9"/>
      <c r="I220" s="9"/>
      <c r="J220" s="9"/>
      <c r="K220" s="19"/>
      <c r="L220" s="9"/>
      <c r="M220" s="9"/>
      <c r="N220" s="9"/>
      <c r="O220" s="9"/>
      <c r="P220" s="9"/>
      <c r="Q220" s="190"/>
    </row>
    <row r="221" spans="1:19" s="10" customFormat="1" ht="16.8" x14ac:dyDescent="0.3">
      <c r="A221" s="62"/>
      <c r="B221" s="8"/>
      <c r="C221" s="9"/>
      <c r="D221" s="9"/>
      <c r="E221" s="9"/>
      <c r="F221" s="9"/>
      <c r="G221" s="77"/>
      <c r="H221" s="9"/>
      <c r="I221" s="9"/>
      <c r="J221" s="9"/>
      <c r="K221" s="19"/>
      <c r="L221" s="9"/>
      <c r="M221" s="9"/>
      <c r="N221" s="9"/>
      <c r="O221" s="9"/>
      <c r="P221" s="9"/>
      <c r="Q221" s="190"/>
    </row>
    <row r="222" spans="1:19" s="10" customFormat="1" ht="30" customHeight="1" x14ac:dyDescent="0.3">
      <c r="A222" s="62"/>
      <c r="B222" s="396" t="s">
        <v>29</v>
      </c>
      <c r="C222" s="22" t="s">
        <v>407</v>
      </c>
      <c r="D222" s="22" t="s">
        <v>408</v>
      </c>
      <c r="E222" s="9"/>
      <c r="F222" s="9"/>
      <c r="G222" s="77"/>
      <c r="H222" s="9"/>
      <c r="I222" s="9"/>
      <c r="J222" s="9"/>
      <c r="K222" s="19"/>
      <c r="L222" s="9"/>
      <c r="M222" s="9"/>
      <c r="N222" s="9"/>
      <c r="O222" s="9"/>
      <c r="P222" s="9"/>
      <c r="Q222" s="190"/>
    </row>
    <row r="223" spans="1:19" s="10" customFormat="1" ht="18" customHeight="1" x14ac:dyDescent="0.3">
      <c r="A223" s="62"/>
      <c r="B223" s="397"/>
      <c r="C223" s="23" t="s">
        <v>26</v>
      </c>
      <c r="D223" s="23" t="s">
        <v>26</v>
      </c>
      <c r="E223" s="9"/>
      <c r="F223" s="9"/>
      <c r="G223" s="77"/>
      <c r="H223" s="9"/>
      <c r="I223" s="9"/>
      <c r="J223" s="9"/>
      <c r="K223" s="19"/>
      <c r="L223" s="9"/>
      <c r="M223" s="9"/>
      <c r="N223" s="9"/>
      <c r="O223" s="9"/>
      <c r="P223" s="9"/>
      <c r="Q223" s="190"/>
    </row>
    <row r="224" spans="1:19" s="10" customFormat="1" ht="23.25" customHeight="1" x14ac:dyDescent="0.3">
      <c r="A224" s="62"/>
      <c r="B224" s="18" t="s">
        <v>22</v>
      </c>
      <c r="C224" s="198">
        <v>35710.799999999988</v>
      </c>
      <c r="D224" s="199">
        <v>137000.88</v>
      </c>
      <c r="E224" s="21"/>
      <c r="F224" s="83"/>
      <c r="G224" s="83"/>
      <c r="H224" s="9"/>
      <c r="I224" s="9"/>
      <c r="J224" s="9"/>
      <c r="K224" s="9"/>
      <c r="L224" s="9"/>
      <c r="M224" s="9"/>
      <c r="N224" s="9"/>
      <c r="O224" s="9"/>
      <c r="P224" s="9"/>
      <c r="Q224" s="190"/>
    </row>
    <row r="225" spans="1:17" s="10" customFormat="1" ht="16.8" x14ac:dyDescent="0.3">
      <c r="A225" s="62"/>
      <c r="B225" s="87" t="s">
        <v>27</v>
      </c>
      <c r="C225" s="200">
        <v>35710.799999999988</v>
      </c>
      <c r="D225" s="201">
        <v>137000.88</v>
      </c>
      <c r="E225" s="19"/>
      <c r="F225" s="83"/>
      <c r="G225" s="83"/>
      <c r="H225" s="9"/>
      <c r="I225" s="9"/>
      <c r="J225" s="9"/>
      <c r="K225" s="9"/>
      <c r="L225" s="9"/>
      <c r="M225" s="9"/>
      <c r="N225" s="9"/>
      <c r="O225" s="9"/>
      <c r="P225" s="9"/>
      <c r="Q225" s="190"/>
    </row>
  </sheetData>
  <sortState xmlns:xlrd2="http://schemas.microsoft.com/office/spreadsheetml/2017/richdata2" ref="A85:H103">
    <sortCondition ref="A21:A103"/>
  </sortState>
  <mergeCells count="12">
    <mergeCell ref="B4:E4"/>
    <mergeCell ref="B13:C13"/>
    <mergeCell ref="B6:C7"/>
    <mergeCell ref="B10:C10"/>
    <mergeCell ref="B9:C9"/>
    <mergeCell ref="B105:E105"/>
    <mergeCell ref="B222:B223"/>
    <mergeCell ref="B17:J17"/>
    <mergeCell ref="B19:J19"/>
    <mergeCell ref="B104:E104"/>
    <mergeCell ref="B209:J209"/>
    <mergeCell ref="B211:J211"/>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68"/>
      <c r="C1" s="368"/>
      <c r="D1" s="368"/>
      <c r="E1" s="368"/>
      <c r="F1" s="368"/>
      <c r="G1" s="368"/>
      <c r="H1" s="368"/>
      <c r="I1" s="368"/>
      <c r="J1" s="368"/>
      <c r="K1" s="3"/>
      <c r="L1" s="3"/>
      <c r="M1" s="3"/>
      <c r="N1" s="3"/>
      <c r="O1" s="3"/>
      <c r="P1" s="3"/>
      <c r="Q1" s="3"/>
      <c r="R1" s="3"/>
    </row>
    <row r="2" spans="2:18" s="10" customFormat="1" ht="16.8" x14ac:dyDescent="0.3">
      <c r="B2" s="72" t="s">
        <v>138</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92" t="s">
        <v>80</v>
      </c>
      <c r="C4" s="392"/>
      <c r="D4" s="392"/>
      <c r="E4" s="392"/>
      <c r="F4" s="392"/>
      <c r="G4" s="392"/>
      <c r="H4" s="392"/>
      <c r="I4" s="392"/>
      <c r="J4" s="392"/>
      <c r="K4" s="9"/>
      <c r="L4" s="9"/>
      <c r="M4" s="9"/>
      <c r="N4" s="9"/>
      <c r="O4" s="9"/>
      <c r="P4" s="9"/>
      <c r="Q4" s="9"/>
      <c r="R4" s="9"/>
    </row>
    <row r="5" spans="2:18" s="10" customFormat="1" ht="16.8" x14ac:dyDescent="0.3">
      <c r="B5" s="70"/>
      <c r="C5" s="9"/>
      <c r="D5" s="9"/>
      <c r="E5" s="9"/>
      <c r="F5" s="9"/>
      <c r="G5" s="9"/>
      <c r="H5" s="9"/>
      <c r="I5" s="9"/>
      <c r="J5" s="9"/>
      <c r="K5" s="9"/>
      <c r="L5" s="9"/>
      <c r="M5" s="9"/>
      <c r="N5" s="9"/>
      <c r="O5" s="9"/>
      <c r="P5" s="9"/>
      <c r="Q5" s="9"/>
      <c r="R5" s="9"/>
    </row>
    <row r="6" spans="2:18" s="10" customFormat="1" ht="16.8" x14ac:dyDescent="0.3">
      <c r="B6" s="72" t="s">
        <v>228</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32.25" customHeight="1" x14ac:dyDescent="0.3">
      <c r="B8" s="392" t="s">
        <v>81</v>
      </c>
      <c r="C8" s="392"/>
      <c r="D8" s="392"/>
      <c r="E8" s="392"/>
      <c r="F8" s="392"/>
      <c r="G8" s="392"/>
      <c r="H8" s="392"/>
      <c r="I8" s="392"/>
      <c r="J8" s="392"/>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407" t="s">
        <v>82</v>
      </c>
      <c r="C10" s="407"/>
      <c r="D10" s="407"/>
      <c r="E10" s="407"/>
      <c r="F10" s="407"/>
      <c r="G10" s="407"/>
      <c r="H10" s="407"/>
      <c r="I10" s="407"/>
      <c r="J10" s="407"/>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62" customFormat="1" ht="46.5" customHeight="1" x14ac:dyDescent="0.3">
      <c r="B12" s="373" t="s">
        <v>232</v>
      </c>
      <c r="C12" s="373"/>
      <c r="D12" s="373"/>
      <c r="E12" s="373"/>
      <c r="F12" s="373"/>
      <c r="G12" s="373"/>
      <c r="H12" s="373"/>
      <c r="I12" s="373"/>
      <c r="J12" s="373"/>
      <c r="K12" s="73"/>
      <c r="L12" s="73"/>
      <c r="M12" s="73"/>
      <c r="N12" s="73"/>
      <c r="O12" s="73"/>
      <c r="P12" s="73"/>
      <c r="Q12" s="73"/>
      <c r="R12" s="73"/>
    </row>
    <row r="13" spans="2:18" s="10" customFormat="1" ht="16.8" x14ac:dyDescent="0.3">
      <c r="B13" s="68" t="s">
        <v>107</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408" t="s">
        <v>425</v>
      </c>
      <c r="C15" s="408"/>
      <c r="D15" s="408"/>
      <c r="E15" s="408"/>
      <c r="F15" s="408"/>
      <c r="G15" s="408"/>
      <c r="H15" s="408"/>
      <c r="I15" s="408"/>
      <c r="J15" s="408"/>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68" t="s">
        <v>108</v>
      </c>
      <c r="C17" s="9"/>
      <c r="D17" s="9"/>
      <c r="E17" s="9"/>
      <c r="F17" s="9"/>
      <c r="G17" s="9"/>
      <c r="H17" s="9"/>
      <c r="I17" s="9"/>
      <c r="J17" s="9"/>
      <c r="K17" s="9"/>
      <c r="L17" s="9"/>
      <c r="M17" s="9"/>
      <c r="N17" s="9"/>
      <c r="O17" s="9"/>
      <c r="P17" s="9"/>
      <c r="Q17" s="9"/>
      <c r="R17" s="9"/>
    </row>
    <row r="18" spans="2:18" s="10" customFormat="1" ht="16.8" x14ac:dyDescent="0.3">
      <c r="B18" s="8"/>
      <c r="C18" s="9"/>
      <c r="D18" s="9"/>
      <c r="E18" s="9"/>
      <c r="F18" s="9"/>
      <c r="G18" s="9"/>
      <c r="H18" s="9"/>
      <c r="I18" s="9"/>
      <c r="J18" s="9"/>
      <c r="K18" s="9"/>
      <c r="L18" s="9"/>
      <c r="M18" s="9"/>
      <c r="N18" s="9"/>
      <c r="O18" s="9"/>
      <c r="P18" s="9"/>
      <c r="Q18" s="9"/>
      <c r="R18" s="9"/>
    </row>
    <row r="19" spans="2:18" s="10" customFormat="1" ht="42.75" customHeight="1" x14ac:dyDescent="0.3">
      <c r="B19" s="373" t="s">
        <v>429</v>
      </c>
      <c r="C19" s="373"/>
      <c r="D19" s="373"/>
      <c r="E19" s="373"/>
      <c r="F19" s="373"/>
      <c r="G19" s="373"/>
      <c r="H19" s="373"/>
      <c r="I19" s="373"/>
      <c r="J19" s="373"/>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20"/>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row r="1048337" spans="4:4" x14ac:dyDescent="0.25">
      <c r="D1048337" s="86"/>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4F38-7FD1-494F-B544-BB65F6511081}">
  <sheetPr>
    <tabColor rgb="FFFF0000"/>
    <pageSetUpPr fitToPage="1"/>
  </sheetPr>
  <dimension ref="A1:AF446"/>
  <sheetViews>
    <sheetView showGridLines="0" zoomScale="80" zoomScaleNormal="80" workbookViewId="0">
      <selection activeCell="F9" sqref="F9"/>
    </sheetView>
  </sheetViews>
  <sheetFormatPr baseColWidth="10" defaultColWidth="11.44140625" defaultRowHeight="13.8" x14ac:dyDescent="0.25"/>
  <cols>
    <col min="1" max="1" width="5.88671875" style="45" customWidth="1"/>
    <col min="2" max="2" width="51.44140625" style="4" customWidth="1"/>
    <col min="3" max="3" width="23.5546875" style="4" customWidth="1"/>
    <col min="4" max="4" width="16.6640625" style="4" customWidth="1"/>
    <col min="5" max="5" width="12.33203125" style="4" customWidth="1"/>
    <col min="6" max="6" width="14.6640625" style="4" customWidth="1"/>
    <col min="7" max="7" width="13.109375" style="4" customWidth="1"/>
    <col min="8" max="8" width="8.33203125" style="4" customWidth="1"/>
    <col min="9" max="9" width="8.88671875" style="4" customWidth="1"/>
    <col min="10" max="10" width="15.109375" style="4" customWidth="1"/>
    <col min="11" max="11" width="11.5546875" style="4" customWidth="1"/>
    <col min="12" max="12" width="14.109375" style="4" customWidth="1"/>
    <col min="13" max="13" width="10.6640625" style="4" customWidth="1"/>
    <col min="14" max="14" width="15.88671875" style="4" customWidth="1"/>
    <col min="15" max="15" width="16.109375" style="4" customWidth="1"/>
    <col min="16" max="16" width="11.88671875" style="4" customWidth="1"/>
    <col min="17" max="17" width="16.33203125" style="197" customWidth="1"/>
    <col min="18" max="18" width="11.44140625" style="4"/>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2"/>
      <c r="B1" s="11"/>
      <c r="C1" s="9"/>
      <c r="D1" s="9"/>
      <c r="E1" s="9"/>
      <c r="F1" s="9"/>
      <c r="G1" s="9"/>
      <c r="H1" s="9"/>
      <c r="I1" s="9"/>
      <c r="J1" s="9"/>
      <c r="K1" s="9"/>
      <c r="L1" s="9"/>
      <c r="M1" s="9"/>
      <c r="N1" s="9"/>
      <c r="O1" s="9"/>
      <c r="P1" s="9"/>
      <c r="Q1" s="190"/>
    </row>
    <row r="2" spans="1:17" s="10" customFormat="1" ht="16.8" x14ac:dyDescent="0.3">
      <c r="A2" s="62"/>
      <c r="B2" s="8" t="s">
        <v>75</v>
      </c>
      <c r="C2" s="9"/>
      <c r="D2" s="9"/>
      <c r="E2" s="9"/>
      <c r="F2" s="9"/>
      <c r="G2" s="9"/>
      <c r="H2" s="9"/>
      <c r="I2" s="9"/>
      <c r="J2" s="9"/>
      <c r="K2" s="9"/>
      <c r="L2" s="9"/>
      <c r="M2" s="9"/>
      <c r="N2" s="9"/>
      <c r="O2" s="9"/>
      <c r="P2" s="9"/>
      <c r="Q2" s="190"/>
    </row>
    <row r="3" spans="1:17" s="10" customFormat="1" ht="38.25" customHeight="1" x14ac:dyDescent="0.3">
      <c r="A3" s="62"/>
      <c r="B3" s="102" t="s">
        <v>76</v>
      </c>
      <c r="C3" s="102"/>
      <c r="D3" s="102"/>
      <c r="E3" s="102"/>
      <c r="F3" s="102"/>
      <c r="G3" s="102"/>
      <c r="H3" s="102"/>
      <c r="I3" s="102"/>
      <c r="J3" s="102"/>
      <c r="K3" s="9"/>
      <c r="L3" s="9"/>
      <c r="M3" s="9"/>
      <c r="N3" s="9"/>
      <c r="O3" s="9"/>
      <c r="P3" s="9"/>
      <c r="Q3" s="190"/>
    </row>
    <row r="4" spans="1:17" s="10" customFormat="1" ht="34.5" customHeight="1" x14ac:dyDescent="0.3">
      <c r="A4" s="62"/>
      <c r="B4" s="373" t="s">
        <v>86</v>
      </c>
      <c r="C4" s="373"/>
      <c r="D4" s="373"/>
      <c r="E4" s="373"/>
      <c r="F4" s="13"/>
      <c r="G4" s="13"/>
      <c r="H4" s="13"/>
      <c r="I4" s="13"/>
      <c r="J4" s="13"/>
      <c r="K4" s="9"/>
      <c r="L4" s="9"/>
      <c r="M4" s="9"/>
      <c r="N4" s="9"/>
      <c r="O4" s="9"/>
      <c r="P4" s="9"/>
      <c r="Q4" s="190"/>
    </row>
    <row r="5" spans="1:17" s="10" customFormat="1" ht="16.8" x14ac:dyDescent="0.3">
      <c r="A5" s="62"/>
      <c r="B5" s="8"/>
      <c r="C5" s="9"/>
      <c r="D5" s="9"/>
      <c r="E5" s="9"/>
      <c r="F5" s="9"/>
      <c r="G5" s="9"/>
      <c r="H5" s="9"/>
      <c r="I5" s="9"/>
      <c r="J5" s="9"/>
      <c r="K5" s="9"/>
      <c r="L5" s="9"/>
      <c r="M5" s="9"/>
      <c r="N5" s="9"/>
      <c r="O5" s="9"/>
      <c r="P5" s="9"/>
      <c r="Q5" s="190"/>
    </row>
    <row r="6" spans="1:17" s="10" customFormat="1" ht="26.4" x14ac:dyDescent="0.3">
      <c r="A6" s="62"/>
      <c r="B6" s="400" t="s">
        <v>29</v>
      </c>
      <c r="C6" s="401"/>
      <c r="D6" s="225" t="s">
        <v>353</v>
      </c>
      <c r="E6" s="225" t="s">
        <v>354</v>
      </c>
      <c r="F6" s="9"/>
      <c r="G6" s="9"/>
      <c r="H6" s="9"/>
      <c r="I6" s="9"/>
      <c r="J6" s="9"/>
      <c r="K6" s="9"/>
      <c r="L6" s="9"/>
      <c r="M6" s="9"/>
      <c r="N6" s="9"/>
      <c r="O6" s="9"/>
      <c r="P6" s="9"/>
      <c r="Q6" s="190"/>
    </row>
    <row r="7" spans="1:17" s="10" customFormat="1" ht="16.8" x14ac:dyDescent="0.3">
      <c r="A7" s="62"/>
      <c r="B7" s="402"/>
      <c r="C7" s="403"/>
      <c r="D7" s="226" t="s">
        <v>26</v>
      </c>
      <c r="E7" s="226" t="s">
        <v>26</v>
      </c>
      <c r="F7" s="9"/>
      <c r="G7" s="9"/>
      <c r="H7" s="204"/>
      <c r="I7" s="204"/>
      <c r="J7" s="186"/>
      <c r="K7" s="9"/>
      <c r="L7" s="9"/>
      <c r="M7" s="9"/>
      <c r="N7" s="9"/>
      <c r="O7" s="9"/>
      <c r="P7" s="9"/>
      <c r="Q7" s="190"/>
    </row>
    <row r="8" spans="1:17" s="10" customFormat="1" ht="16.8" x14ac:dyDescent="0.3">
      <c r="A8" s="62"/>
      <c r="B8" s="405" t="s">
        <v>355</v>
      </c>
      <c r="C8" s="406"/>
      <c r="D8" s="254" t="s">
        <v>204</v>
      </c>
      <c r="E8" s="254">
        <v>12620291.5699999</v>
      </c>
      <c r="F8" s="83"/>
      <c r="G8" s="9"/>
      <c r="H8" s="188"/>
      <c r="I8" s="188"/>
      <c r="J8" s="187"/>
      <c r="K8" s="83"/>
      <c r="L8" s="9"/>
      <c r="M8" s="9"/>
      <c r="N8" s="9"/>
      <c r="O8" s="9"/>
      <c r="P8" s="9"/>
      <c r="Q8" s="190"/>
    </row>
    <row r="9" spans="1:17" s="10" customFormat="1" ht="16.8" x14ac:dyDescent="0.3">
      <c r="A9" s="62"/>
      <c r="B9" s="405" t="s">
        <v>163</v>
      </c>
      <c r="C9" s="406"/>
      <c r="D9" s="254" t="s">
        <v>204</v>
      </c>
      <c r="E9" s="254">
        <v>5000000</v>
      </c>
      <c r="F9" s="83"/>
      <c r="G9" s="9"/>
      <c r="H9" s="188"/>
      <c r="I9" s="188"/>
      <c r="J9" s="187"/>
      <c r="K9" s="83"/>
      <c r="L9" s="9"/>
      <c r="M9" s="9"/>
      <c r="N9" s="9"/>
      <c r="O9" s="9"/>
      <c r="P9" s="9"/>
      <c r="Q9" s="190"/>
    </row>
    <row r="10" spans="1:17" s="10" customFormat="1" ht="16.8" x14ac:dyDescent="0.3">
      <c r="A10" s="62"/>
      <c r="B10" s="202" t="s">
        <v>358</v>
      </c>
      <c r="C10" s="203"/>
      <c r="D10" s="254">
        <v>1623231.09</v>
      </c>
      <c r="E10" s="254" t="s">
        <v>204</v>
      </c>
      <c r="F10" s="83"/>
      <c r="G10" s="9"/>
      <c r="H10" s="188"/>
      <c r="I10" s="188"/>
      <c r="J10" s="187"/>
      <c r="K10" s="9"/>
      <c r="L10" s="9"/>
      <c r="M10" s="9"/>
      <c r="N10" s="9"/>
      <c r="O10" s="9"/>
      <c r="P10" s="9"/>
      <c r="Q10" s="190"/>
    </row>
    <row r="11" spans="1:17" s="10" customFormat="1" ht="16.8" x14ac:dyDescent="0.3">
      <c r="A11" s="62"/>
      <c r="B11" s="405" t="s">
        <v>359</v>
      </c>
      <c r="C11" s="406"/>
      <c r="D11" s="254" t="e">
        <f>+#REF!</f>
        <v>#REF!</v>
      </c>
      <c r="E11" s="254" t="s">
        <v>204</v>
      </c>
      <c r="F11" s="83"/>
      <c r="G11" s="9"/>
      <c r="H11" s="188"/>
      <c r="I11" s="188"/>
      <c r="J11" s="187"/>
      <c r="K11" s="83"/>
      <c r="L11" s="9"/>
      <c r="M11" s="9"/>
      <c r="N11" s="9"/>
      <c r="O11" s="9"/>
      <c r="P11" s="9"/>
      <c r="Q11" s="190"/>
    </row>
    <row r="12" spans="1:17" s="10" customFormat="1" ht="16.8" x14ac:dyDescent="0.3">
      <c r="A12" s="62"/>
      <c r="B12" s="404" t="s">
        <v>154</v>
      </c>
      <c r="C12" s="404"/>
      <c r="D12" s="254" t="e">
        <f>+#REF!+#REF!</f>
        <v>#REF!</v>
      </c>
      <c r="E12" s="254">
        <v>684.92000000033522</v>
      </c>
      <c r="F12" s="83"/>
      <c r="G12" s="156"/>
      <c r="H12" s="188"/>
      <c r="I12" s="188"/>
      <c r="J12" s="187"/>
      <c r="K12" s="83"/>
      <c r="L12" s="9"/>
      <c r="M12" s="9"/>
      <c r="N12" s="9"/>
      <c r="O12" s="9"/>
      <c r="P12" s="9"/>
      <c r="Q12" s="190"/>
    </row>
    <row r="13" spans="1:17" s="10" customFormat="1" ht="16.8" x14ac:dyDescent="0.3">
      <c r="A13" s="62"/>
      <c r="B13" s="202" t="s">
        <v>205</v>
      </c>
      <c r="C13" s="203"/>
      <c r="D13" s="254" t="s">
        <v>204</v>
      </c>
      <c r="E13" s="254">
        <v>103700</v>
      </c>
      <c r="F13" s="83"/>
      <c r="G13" s="9"/>
      <c r="H13" s="188"/>
      <c r="I13" s="188"/>
      <c r="J13" s="187"/>
      <c r="K13" s="9"/>
      <c r="L13" s="9"/>
      <c r="M13" s="9"/>
      <c r="N13" s="9"/>
      <c r="O13" s="9"/>
      <c r="P13" s="9"/>
      <c r="Q13" s="190"/>
    </row>
    <row r="14" spans="1:17" s="10" customFormat="1" ht="16.8" x14ac:dyDescent="0.3">
      <c r="A14" s="62"/>
      <c r="B14" s="202" t="s">
        <v>356</v>
      </c>
      <c r="C14" s="203"/>
      <c r="D14" s="254" t="e">
        <f>+#REF!</f>
        <v>#REF!</v>
      </c>
      <c r="E14" s="254">
        <v>3327.1200000010431</v>
      </c>
      <c r="F14" s="83"/>
      <c r="G14" s="9"/>
      <c r="H14" s="188"/>
      <c r="I14" s="188"/>
      <c r="J14" s="187"/>
      <c r="K14" s="9"/>
      <c r="L14" s="9"/>
      <c r="M14" s="9"/>
      <c r="N14" s="9"/>
      <c r="O14" s="9"/>
      <c r="P14" s="9"/>
      <c r="Q14" s="190"/>
    </row>
    <row r="15" spans="1:17" s="10" customFormat="1" ht="16.8" x14ac:dyDescent="0.3">
      <c r="A15" s="62"/>
      <c r="B15" s="202" t="s">
        <v>357</v>
      </c>
      <c r="C15" s="203"/>
      <c r="D15" s="254" t="e">
        <f>+#REF!</f>
        <v>#REF!</v>
      </c>
      <c r="E15" s="254" t="s">
        <v>204</v>
      </c>
      <c r="F15" s="83"/>
      <c r="G15" s="9"/>
      <c r="H15" s="188"/>
      <c r="I15" s="188"/>
      <c r="J15" s="187"/>
      <c r="K15" s="9"/>
      <c r="L15" s="9"/>
      <c r="M15" s="9"/>
      <c r="N15" s="9"/>
      <c r="O15" s="9"/>
      <c r="P15" s="9"/>
      <c r="Q15" s="190"/>
    </row>
    <row r="16" spans="1:17" s="10" customFormat="1" ht="16.8" x14ac:dyDescent="0.3">
      <c r="A16" s="62"/>
      <c r="B16" s="398" t="s">
        <v>27</v>
      </c>
      <c r="C16" s="399"/>
      <c r="D16" s="255" t="e">
        <f>SUM(D8:D15)</f>
        <v>#REF!</v>
      </c>
      <c r="E16" s="255">
        <f>SUM(E8:E15)</f>
        <v>17728003.609999903</v>
      </c>
      <c r="F16" s="83" t="e">
        <f>+D16-EAN!D11</f>
        <v>#REF!</v>
      </c>
      <c r="G16" s="83">
        <f>+E16-EAN!E11</f>
        <v>-2066106.0900001116</v>
      </c>
      <c r="H16" s="229"/>
      <c r="I16" s="229"/>
      <c r="J16" s="189"/>
      <c r="K16" s="9"/>
      <c r="L16" s="9"/>
      <c r="M16" s="9"/>
      <c r="N16" s="9"/>
      <c r="O16" s="9"/>
      <c r="P16" s="9"/>
      <c r="Q16" s="190"/>
    </row>
    <row r="17" spans="1:17" s="10" customFormat="1" ht="16.8" x14ac:dyDescent="0.3">
      <c r="A17" s="62"/>
      <c r="B17" s="8"/>
      <c r="C17" s="9"/>
      <c r="D17" s="9"/>
      <c r="E17" s="9"/>
      <c r="F17" s="9"/>
      <c r="G17" s="9"/>
      <c r="H17" s="9"/>
      <c r="I17" s="9"/>
      <c r="J17" s="9"/>
      <c r="K17" s="9"/>
      <c r="L17" s="9"/>
      <c r="M17" s="9"/>
      <c r="N17" s="9"/>
      <c r="O17" s="9"/>
      <c r="P17" s="9"/>
      <c r="Q17" s="190"/>
    </row>
    <row r="18" spans="1:17" s="10" customFormat="1" ht="16.8" x14ac:dyDescent="0.3">
      <c r="A18" s="62"/>
      <c r="B18" s="8" t="s">
        <v>87</v>
      </c>
      <c r="C18" s="9"/>
      <c r="D18" s="9"/>
      <c r="E18" s="9"/>
      <c r="F18" s="9"/>
      <c r="G18" s="9"/>
      <c r="H18" s="9"/>
      <c r="I18" s="9"/>
      <c r="J18" s="9"/>
      <c r="K18" s="9"/>
      <c r="L18" s="9"/>
      <c r="M18" s="9"/>
      <c r="N18" s="9"/>
      <c r="O18" s="9"/>
      <c r="P18" s="9"/>
      <c r="Q18" s="190"/>
    </row>
    <row r="19" spans="1:17" s="10" customFormat="1" ht="16.8" x14ac:dyDescent="0.3">
      <c r="A19" s="62"/>
      <c r="B19" s="8"/>
      <c r="C19" s="9"/>
      <c r="D19" s="9"/>
      <c r="E19" s="9"/>
      <c r="F19" s="9"/>
      <c r="G19" s="9"/>
      <c r="H19" s="9"/>
      <c r="I19" s="9"/>
      <c r="J19" s="9"/>
      <c r="K19" s="9"/>
      <c r="L19" s="9"/>
      <c r="M19" s="9"/>
      <c r="N19" s="9"/>
      <c r="O19" s="9"/>
      <c r="P19" s="9"/>
      <c r="Q19" s="190"/>
    </row>
    <row r="20" spans="1:17" s="10" customFormat="1" ht="16.2" customHeight="1" x14ac:dyDescent="0.3">
      <c r="A20" s="62"/>
      <c r="B20" s="373" t="s">
        <v>360</v>
      </c>
      <c r="C20" s="373"/>
      <c r="D20" s="373"/>
      <c r="E20" s="373"/>
      <c r="F20" s="373"/>
      <c r="G20" s="373"/>
      <c r="H20" s="373"/>
      <c r="I20" s="373"/>
      <c r="J20" s="373"/>
      <c r="K20" s="9"/>
      <c r="L20" s="9"/>
      <c r="M20" s="9"/>
      <c r="N20" s="9"/>
      <c r="O20" s="9"/>
      <c r="P20" s="9"/>
      <c r="Q20" s="190"/>
    </row>
    <row r="21" spans="1:17" s="10" customFormat="1" ht="76.2" customHeight="1" x14ac:dyDescent="0.3">
      <c r="A21" s="62"/>
      <c r="B21" s="373" t="s">
        <v>388</v>
      </c>
      <c r="C21" s="373"/>
      <c r="D21" s="373"/>
      <c r="E21" s="373"/>
      <c r="F21" s="373"/>
      <c r="G21" s="373"/>
      <c r="H21" s="373"/>
      <c r="I21" s="373"/>
      <c r="J21" s="12"/>
      <c r="K21" s="9"/>
      <c r="L21" s="9"/>
      <c r="M21" s="9"/>
      <c r="N21" s="9"/>
      <c r="O21" s="9"/>
      <c r="P21" s="9"/>
      <c r="Q21" s="190"/>
    </row>
    <row r="22" spans="1:17" s="10" customFormat="1" ht="16.8" x14ac:dyDescent="0.3">
      <c r="A22" s="62"/>
      <c r="B22" s="386" t="s">
        <v>361</v>
      </c>
      <c r="C22" s="386"/>
      <c r="D22" s="386"/>
      <c r="E22" s="386"/>
      <c r="F22" s="386"/>
      <c r="G22" s="386"/>
      <c r="H22" s="386"/>
      <c r="I22" s="386"/>
      <c r="J22" s="386"/>
      <c r="K22" s="9"/>
      <c r="L22" s="9"/>
      <c r="M22" s="9"/>
      <c r="N22" s="9"/>
      <c r="O22" s="9"/>
      <c r="P22" s="9"/>
      <c r="Q22" s="190"/>
    </row>
    <row r="23" spans="1:17" s="10" customFormat="1" ht="16.8" x14ac:dyDescent="0.3">
      <c r="A23" s="62"/>
      <c r="B23" s="8"/>
      <c r="C23" s="9"/>
      <c r="D23" s="9"/>
      <c r="E23" s="9"/>
      <c r="F23" s="9"/>
      <c r="G23" s="9"/>
      <c r="H23" s="9"/>
      <c r="I23" s="9"/>
      <c r="J23" s="9"/>
      <c r="K23" s="9"/>
      <c r="L23" s="9"/>
      <c r="M23" s="9"/>
      <c r="N23" s="9"/>
      <c r="O23" s="9"/>
      <c r="P23" s="9"/>
      <c r="Q23" s="190"/>
    </row>
    <row r="24" spans="1:17" s="85" customFormat="1" ht="50.25" customHeight="1" x14ac:dyDescent="0.25">
      <c r="A24" s="98"/>
      <c r="B24" s="84" t="s">
        <v>33</v>
      </c>
      <c r="C24" s="84" t="s">
        <v>20</v>
      </c>
      <c r="D24" s="84" t="s">
        <v>141</v>
      </c>
      <c r="E24" s="84" t="s">
        <v>142</v>
      </c>
      <c r="F24" s="84" t="s">
        <v>143</v>
      </c>
      <c r="G24" s="84" t="s">
        <v>144</v>
      </c>
      <c r="H24" s="84" t="s">
        <v>145</v>
      </c>
      <c r="Q24" s="191"/>
    </row>
    <row r="25" spans="1:17" s="85" customFormat="1" ht="50.25" customHeight="1" x14ac:dyDescent="0.25">
      <c r="A25" s="98"/>
      <c r="B25" s="100" t="s">
        <v>195</v>
      </c>
      <c r="C25" s="100" t="s">
        <v>196</v>
      </c>
      <c r="D25" s="163" t="s">
        <v>278</v>
      </c>
      <c r="E25" s="227">
        <f>F25/1000</f>
        <v>5000</v>
      </c>
      <c r="F25" s="227">
        <v>5000000</v>
      </c>
      <c r="G25" s="227">
        <v>5159123.26</v>
      </c>
      <c r="H25" s="163" t="s">
        <v>365</v>
      </c>
      <c r="I25" s="158"/>
      <c r="J25" s="262"/>
      <c r="K25" s="158"/>
      <c r="L25" s="159"/>
      <c r="M25" s="159"/>
      <c r="Q25" s="192"/>
    </row>
    <row r="26" spans="1:17" s="85" customFormat="1" ht="50.25" customHeight="1" x14ac:dyDescent="0.25">
      <c r="A26" s="98"/>
      <c r="B26" s="100" t="s">
        <v>260</v>
      </c>
      <c r="C26" s="100" t="s">
        <v>259</v>
      </c>
      <c r="D26" s="163" t="s">
        <v>203</v>
      </c>
      <c r="E26" s="227">
        <v>1</v>
      </c>
      <c r="F26" s="227">
        <v>50000</v>
      </c>
      <c r="G26" s="227">
        <v>50727.399999999994</v>
      </c>
      <c r="H26" s="163" t="s">
        <v>279</v>
      </c>
      <c r="J26" s="158"/>
      <c r="K26" s="158"/>
      <c r="L26" s="159"/>
      <c r="M26" s="159"/>
      <c r="Q26" s="192"/>
    </row>
    <row r="27" spans="1:17" s="85" customFormat="1" ht="50.25" customHeight="1" x14ac:dyDescent="0.25">
      <c r="A27" s="98"/>
      <c r="B27" s="100" t="s">
        <v>262</v>
      </c>
      <c r="C27" s="100" t="s">
        <v>259</v>
      </c>
      <c r="D27" s="163" t="s">
        <v>203</v>
      </c>
      <c r="E27" s="227">
        <v>1</v>
      </c>
      <c r="F27" s="227">
        <v>50000</v>
      </c>
      <c r="G27" s="227">
        <v>50727.399999999994</v>
      </c>
      <c r="H27" s="163" t="s">
        <v>279</v>
      </c>
      <c r="J27" s="158"/>
      <c r="K27" s="158"/>
      <c r="L27" s="159"/>
      <c r="M27" s="159"/>
      <c r="Q27" s="192"/>
    </row>
    <row r="28" spans="1:17" s="85" customFormat="1" ht="50.25" customHeight="1" x14ac:dyDescent="0.25">
      <c r="A28" s="98"/>
      <c r="B28" s="100" t="s">
        <v>261</v>
      </c>
      <c r="C28" s="100" t="s">
        <v>259</v>
      </c>
      <c r="D28" s="163" t="s">
        <v>203</v>
      </c>
      <c r="E28" s="227">
        <v>1</v>
      </c>
      <c r="F28" s="227">
        <v>50000</v>
      </c>
      <c r="G28" s="227">
        <v>50727.399999999994</v>
      </c>
      <c r="H28" s="163" t="s">
        <v>279</v>
      </c>
      <c r="J28" s="158"/>
      <c r="K28" s="158"/>
      <c r="L28" s="159"/>
      <c r="M28" s="159"/>
      <c r="Q28" s="192"/>
    </row>
    <row r="29" spans="1:17" s="85" customFormat="1" ht="50.25" customHeight="1" x14ac:dyDescent="0.25">
      <c r="A29" s="98"/>
      <c r="B29" s="100" t="s">
        <v>263</v>
      </c>
      <c r="C29" s="100" t="s">
        <v>264</v>
      </c>
      <c r="D29" s="163" t="s">
        <v>203</v>
      </c>
      <c r="E29" s="227">
        <v>1</v>
      </c>
      <c r="F29" s="227">
        <v>100000</v>
      </c>
      <c r="G29" s="227">
        <v>101601.36</v>
      </c>
      <c r="H29" s="163" t="s">
        <v>279</v>
      </c>
      <c r="J29" s="158"/>
      <c r="K29" s="158"/>
      <c r="L29" s="159"/>
      <c r="M29" s="159"/>
      <c r="Q29" s="192"/>
    </row>
    <row r="30" spans="1:17" s="85" customFormat="1" ht="50.25" customHeight="1" x14ac:dyDescent="0.25">
      <c r="A30" s="98"/>
      <c r="B30" s="100" t="s">
        <v>265</v>
      </c>
      <c r="C30" s="100" t="s">
        <v>264</v>
      </c>
      <c r="D30" s="163" t="s">
        <v>203</v>
      </c>
      <c r="E30" s="227">
        <v>1</v>
      </c>
      <c r="F30" s="227">
        <v>100000</v>
      </c>
      <c r="G30" s="227">
        <v>101601.36</v>
      </c>
      <c r="H30" s="163" t="s">
        <v>279</v>
      </c>
      <c r="J30" s="158"/>
      <c r="K30" s="158"/>
      <c r="L30" s="159"/>
      <c r="M30" s="159"/>
      <c r="Q30" s="192"/>
    </row>
    <row r="31" spans="1:17" s="85" customFormat="1" ht="50.25" customHeight="1" x14ac:dyDescent="0.25">
      <c r="A31" s="98"/>
      <c r="B31" s="100" t="s">
        <v>266</v>
      </c>
      <c r="C31" s="100" t="s">
        <v>264</v>
      </c>
      <c r="D31" s="163" t="s">
        <v>203</v>
      </c>
      <c r="E31" s="227">
        <v>1</v>
      </c>
      <c r="F31" s="227">
        <v>100000</v>
      </c>
      <c r="G31" s="227">
        <v>101601.36</v>
      </c>
      <c r="H31" s="163" t="s">
        <v>279</v>
      </c>
      <c r="J31" s="158"/>
      <c r="K31" s="158"/>
      <c r="L31" s="159"/>
      <c r="M31" s="159"/>
      <c r="Q31" s="192"/>
    </row>
    <row r="32" spans="1:17" s="85" customFormat="1" ht="50.25" customHeight="1" x14ac:dyDescent="0.25">
      <c r="A32" s="98"/>
      <c r="B32" s="100" t="s">
        <v>267</v>
      </c>
      <c r="C32" s="100" t="s">
        <v>264</v>
      </c>
      <c r="D32" s="163" t="s">
        <v>203</v>
      </c>
      <c r="E32" s="227">
        <v>1</v>
      </c>
      <c r="F32" s="227">
        <v>100000</v>
      </c>
      <c r="G32" s="227">
        <v>101601.36</v>
      </c>
      <c r="H32" s="163" t="s">
        <v>279</v>
      </c>
      <c r="J32" s="158"/>
      <c r="K32" s="158"/>
      <c r="L32" s="159"/>
      <c r="M32" s="159"/>
      <c r="Q32" s="192"/>
    </row>
    <row r="33" spans="1:17" s="85" customFormat="1" ht="50.25" customHeight="1" x14ac:dyDescent="0.25">
      <c r="A33" s="98"/>
      <c r="B33" s="100" t="s">
        <v>268</v>
      </c>
      <c r="C33" s="100" t="s">
        <v>264</v>
      </c>
      <c r="D33" s="163" t="s">
        <v>203</v>
      </c>
      <c r="E33" s="227">
        <v>1</v>
      </c>
      <c r="F33" s="227">
        <v>100000</v>
      </c>
      <c r="G33" s="227">
        <v>101601.36</v>
      </c>
      <c r="H33" s="163" t="s">
        <v>279</v>
      </c>
      <c r="J33" s="158"/>
      <c r="K33" s="158"/>
      <c r="L33" s="159"/>
      <c r="M33" s="159"/>
      <c r="Q33" s="192"/>
    </row>
    <row r="34" spans="1:17" s="85" customFormat="1" ht="50.25" customHeight="1" x14ac:dyDescent="0.25">
      <c r="A34" s="98"/>
      <c r="B34" s="100" t="s">
        <v>269</v>
      </c>
      <c r="C34" s="100" t="s">
        <v>264</v>
      </c>
      <c r="D34" s="163" t="s">
        <v>203</v>
      </c>
      <c r="E34" s="227">
        <v>1</v>
      </c>
      <c r="F34" s="227">
        <v>100000</v>
      </c>
      <c r="G34" s="227">
        <v>101601.36</v>
      </c>
      <c r="H34" s="163" t="s">
        <v>279</v>
      </c>
      <c r="J34" s="158"/>
      <c r="K34" s="158"/>
      <c r="L34" s="159"/>
      <c r="M34" s="159"/>
      <c r="Q34" s="192"/>
    </row>
    <row r="35" spans="1:17" s="85" customFormat="1" ht="50.25" customHeight="1" x14ac:dyDescent="0.25">
      <c r="A35" s="98"/>
      <c r="B35" s="100" t="s">
        <v>270</v>
      </c>
      <c r="C35" s="100" t="s">
        <v>264</v>
      </c>
      <c r="D35" s="163" t="s">
        <v>203</v>
      </c>
      <c r="E35" s="227">
        <v>1</v>
      </c>
      <c r="F35" s="227">
        <v>100000</v>
      </c>
      <c r="G35" s="227">
        <v>101601.36</v>
      </c>
      <c r="H35" s="163" t="s">
        <v>279</v>
      </c>
      <c r="J35" s="158"/>
      <c r="K35" s="158"/>
      <c r="L35" s="159"/>
      <c r="M35" s="159"/>
      <c r="Q35" s="192"/>
    </row>
    <row r="36" spans="1:17" s="85" customFormat="1" ht="21" customHeight="1" x14ac:dyDescent="0.25">
      <c r="A36" s="98"/>
      <c r="B36" s="420" t="s">
        <v>389</v>
      </c>
      <c r="C36" s="421"/>
      <c r="D36" s="421"/>
      <c r="E36" s="422"/>
      <c r="F36" s="227">
        <f>SUM(F25:F35)</f>
        <v>5850000</v>
      </c>
      <c r="G36" s="227">
        <f>SUM(G25:G35)</f>
        <v>6022514.9800000032</v>
      </c>
      <c r="H36" s="163"/>
      <c r="J36" s="158"/>
      <c r="K36" s="158"/>
      <c r="L36" s="159"/>
      <c r="M36" s="159"/>
      <c r="Q36" s="192"/>
    </row>
    <row r="37" spans="1:17" s="85" customFormat="1" ht="50.25" customHeight="1" x14ac:dyDescent="0.25">
      <c r="A37" s="98"/>
      <c r="B37" s="119" t="s">
        <v>33</v>
      </c>
      <c r="C37" s="119" t="s">
        <v>20</v>
      </c>
      <c r="D37" s="119" t="s">
        <v>141</v>
      </c>
      <c r="E37" s="119" t="s">
        <v>142</v>
      </c>
      <c r="F37" s="119" t="s">
        <v>143</v>
      </c>
      <c r="G37" s="119" t="s">
        <v>144</v>
      </c>
      <c r="H37" s="119" t="s">
        <v>145</v>
      </c>
      <c r="J37" s="158"/>
      <c r="K37" s="158"/>
      <c r="L37" s="159"/>
      <c r="M37" s="159"/>
      <c r="Q37" s="192"/>
    </row>
    <row r="38" spans="1:17" s="85" customFormat="1" ht="19.2" customHeight="1" x14ac:dyDescent="0.25">
      <c r="A38" s="98"/>
      <c r="B38" s="423" t="s">
        <v>390</v>
      </c>
      <c r="C38" s="424"/>
      <c r="D38" s="424"/>
      <c r="E38" s="425"/>
      <c r="F38" s="268">
        <f>+SUM(F25:F35)</f>
        <v>5850000</v>
      </c>
      <c r="G38" s="268">
        <f>+SUM(G25:G35)</f>
        <v>6022514.9800000032</v>
      </c>
      <c r="H38" s="269"/>
      <c r="J38" s="158"/>
      <c r="K38" s="158"/>
      <c r="L38" s="159"/>
      <c r="M38" s="159"/>
      <c r="Q38" s="192"/>
    </row>
    <row r="39" spans="1:17" s="85" customFormat="1" ht="50.25" customHeight="1" x14ac:dyDescent="0.25">
      <c r="A39" s="98"/>
      <c r="B39" s="265" t="s">
        <v>271</v>
      </c>
      <c r="C39" s="265" t="s">
        <v>264</v>
      </c>
      <c r="D39" s="264" t="s">
        <v>203</v>
      </c>
      <c r="E39" s="263">
        <v>1</v>
      </c>
      <c r="F39" s="263">
        <v>100000</v>
      </c>
      <c r="G39" s="263">
        <v>101601.36</v>
      </c>
      <c r="H39" s="264" t="s">
        <v>279</v>
      </c>
      <c r="J39" s="158"/>
      <c r="K39" s="158"/>
      <c r="L39" s="159"/>
      <c r="M39" s="159"/>
      <c r="Q39" s="192"/>
    </row>
    <row r="40" spans="1:17" s="85" customFormat="1" ht="50.25" customHeight="1" x14ac:dyDescent="0.25">
      <c r="A40" s="98"/>
      <c r="B40" s="265" t="s">
        <v>272</v>
      </c>
      <c r="C40" s="265" t="s">
        <v>264</v>
      </c>
      <c r="D40" s="264" t="s">
        <v>203</v>
      </c>
      <c r="E40" s="263">
        <v>1</v>
      </c>
      <c r="F40" s="263">
        <v>100000</v>
      </c>
      <c r="G40" s="263">
        <v>101601.36</v>
      </c>
      <c r="H40" s="264" t="s">
        <v>279</v>
      </c>
      <c r="J40" s="158"/>
      <c r="K40" s="158"/>
      <c r="L40" s="159"/>
      <c r="M40" s="159"/>
      <c r="Q40" s="192"/>
    </row>
    <row r="41" spans="1:17" s="85" customFormat="1" ht="50.25" customHeight="1" x14ac:dyDescent="0.25">
      <c r="A41" s="98"/>
      <c r="B41" s="265" t="s">
        <v>273</v>
      </c>
      <c r="C41" s="265" t="s">
        <v>264</v>
      </c>
      <c r="D41" s="264" t="s">
        <v>203</v>
      </c>
      <c r="E41" s="263">
        <v>1</v>
      </c>
      <c r="F41" s="263">
        <v>100000</v>
      </c>
      <c r="G41" s="263">
        <v>101601.36</v>
      </c>
      <c r="H41" s="264" t="s">
        <v>279</v>
      </c>
      <c r="J41" s="158"/>
      <c r="K41" s="158"/>
      <c r="L41" s="159"/>
      <c r="M41" s="159"/>
      <c r="Q41" s="192"/>
    </row>
    <row r="42" spans="1:17" s="85" customFormat="1" ht="50.25" customHeight="1" x14ac:dyDescent="0.25">
      <c r="A42" s="98"/>
      <c r="B42" s="265" t="s">
        <v>210</v>
      </c>
      <c r="C42" s="265" t="s">
        <v>105</v>
      </c>
      <c r="D42" s="264" t="s">
        <v>203</v>
      </c>
      <c r="E42" s="263">
        <v>1</v>
      </c>
      <c r="F42" s="263">
        <v>50000</v>
      </c>
      <c r="G42" s="263">
        <v>50909.58</v>
      </c>
      <c r="H42" s="264" t="s">
        <v>279</v>
      </c>
      <c r="J42" s="158"/>
      <c r="K42" s="158"/>
      <c r="L42" s="159"/>
      <c r="M42" s="159"/>
      <c r="Q42" s="192"/>
    </row>
    <row r="43" spans="1:17" s="85" customFormat="1" ht="50.25" customHeight="1" x14ac:dyDescent="0.25">
      <c r="A43" s="98"/>
      <c r="B43" s="265" t="s">
        <v>298</v>
      </c>
      <c r="C43" s="265" t="s">
        <v>276</v>
      </c>
      <c r="D43" s="264" t="s">
        <v>203</v>
      </c>
      <c r="E43" s="263">
        <v>1</v>
      </c>
      <c r="F43" s="263">
        <v>100000</v>
      </c>
      <c r="G43" s="263">
        <v>102136.95</v>
      </c>
      <c r="H43" s="264" t="s">
        <v>279</v>
      </c>
      <c r="J43" s="158"/>
      <c r="K43" s="158"/>
      <c r="L43" s="159"/>
      <c r="M43" s="159"/>
      <c r="Q43" s="192"/>
    </row>
    <row r="44" spans="1:17" s="85" customFormat="1" ht="50.25" customHeight="1" x14ac:dyDescent="0.25">
      <c r="A44" s="98"/>
      <c r="B44" s="265" t="s">
        <v>299</v>
      </c>
      <c r="C44" s="265" t="s">
        <v>276</v>
      </c>
      <c r="D44" s="264" t="s">
        <v>203</v>
      </c>
      <c r="E44" s="263">
        <v>1</v>
      </c>
      <c r="F44" s="263">
        <v>100000</v>
      </c>
      <c r="G44" s="263">
        <v>102136.95</v>
      </c>
      <c r="H44" s="264" t="s">
        <v>279</v>
      </c>
      <c r="J44" s="158"/>
      <c r="K44" s="158"/>
      <c r="L44" s="159"/>
      <c r="M44" s="159"/>
      <c r="Q44" s="192"/>
    </row>
    <row r="45" spans="1:17" s="85" customFormat="1" ht="50.25" customHeight="1" x14ac:dyDescent="0.25">
      <c r="A45" s="98"/>
      <c r="B45" s="265" t="s">
        <v>300</v>
      </c>
      <c r="C45" s="265" t="s">
        <v>276</v>
      </c>
      <c r="D45" s="264" t="s">
        <v>203</v>
      </c>
      <c r="E45" s="263">
        <v>1</v>
      </c>
      <c r="F45" s="263">
        <v>100000</v>
      </c>
      <c r="G45" s="263">
        <v>102136.95</v>
      </c>
      <c r="H45" s="264" t="s">
        <v>279</v>
      </c>
      <c r="J45" s="158"/>
      <c r="K45" s="158"/>
      <c r="L45" s="159"/>
      <c r="M45" s="159"/>
      <c r="Q45" s="192"/>
    </row>
    <row r="46" spans="1:17" s="85" customFormat="1" ht="50.25" customHeight="1" x14ac:dyDescent="0.25">
      <c r="A46" s="98"/>
      <c r="B46" s="265" t="s">
        <v>301</v>
      </c>
      <c r="C46" s="265" t="s">
        <v>276</v>
      </c>
      <c r="D46" s="264" t="s">
        <v>203</v>
      </c>
      <c r="E46" s="263">
        <v>1</v>
      </c>
      <c r="F46" s="263">
        <v>100000</v>
      </c>
      <c r="G46" s="263">
        <v>102136.95</v>
      </c>
      <c r="H46" s="264" t="s">
        <v>279</v>
      </c>
      <c r="J46" s="158"/>
      <c r="K46" s="158"/>
      <c r="L46" s="159"/>
      <c r="M46" s="159"/>
      <c r="Q46" s="192"/>
    </row>
    <row r="47" spans="1:17" s="85" customFormat="1" ht="50.25" customHeight="1" x14ac:dyDescent="0.25">
      <c r="A47" s="98"/>
      <c r="B47" s="265" t="s">
        <v>302</v>
      </c>
      <c r="C47" s="265" t="s">
        <v>276</v>
      </c>
      <c r="D47" s="264" t="s">
        <v>203</v>
      </c>
      <c r="E47" s="263">
        <v>1</v>
      </c>
      <c r="F47" s="263">
        <v>100000</v>
      </c>
      <c r="G47" s="263">
        <v>102136.95</v>
      </c>
      <c r="H47" s="264" t="s">
        <v>279</v>
      </c>
      <c r="J47" s="158"/>
      <c r="K47" s="158"/>
      <c r="L47" s="159"/>
      <c r="M47" s="159"/>
      <c r="Q47" s="192"/>
    </row>
    <row r="48" spans="1:17" s="85" customFormat="1" ht="50.25" customHeight="1" x14ac:dyDescent="0.25">
      <c r="A48" s="98"/>
      <c r="B48" s="265" t="s">
        <v>211</v>
      </c>
      <c r="C48" s="265" t="s">
        <v>109</v>
      </c>
      <c r="D48" s="264" t="s">
        <v>203</v>
      </c>
      <c r="E48" s="263">
        <v>1</v>
      </c>
      <c r="F48" s="263">
        <v>501000</v>
      </c>
      <c r="G48" s="263">
        <v>507011.93</v>
      </c>
      <c r="H48" s="264" t="s">
        <v>279</v>
      </c>
      <c r="J48" s="158"/>
      <c r="K48" s="158"/>
      <c r="L48" s="159"/>
      <c r="M48" s="159"/>
      <c r="Q48" s="192"/>
    </row>
    <row r="49" spans="1:17" s="85" customFormat="1" ht="50.25" customHeight="1" x14ac:dyDescent="0.25">
      <c r="A49" s="98"/>
      <c r="B49" s="265" t="s">
        <v>212</v>
      </c>
      <c r="C49" s="265" t="s">
        <v>109</v>
      </c>
      <c r="D49" s="264" t="s">
        <v>203</v>
      </c>
      <c r="E49" s="263">
        <v>1</v>
      </c>
      <c r="F49" s="263">
        <v>501000</v>
      </c>
      <c r="G49" s="263">
        <v>507011.93</v>
      </c>
      <c r="H49" s="264" t="s">
        <v>279</v>
      </c>
      <c r="J49" s="158"/>
      <c r="K49" s="158"/>
      <c r="L49" s="159"/>
      <c r="M49" s="159"/>
      <c r="Q49" s="192"/>
    </row>
    <row r="50" spans="1:17" s="85" customFormat="1" ht="50.25" customHeight="1" x14ac:dyDescent="0.25">
      <c r="A50" s="98"/>
      <c r="B50" s="265" t="s">
        <v>213</v>
      </c>
      <c r="C50" s="265" t="s">
        <v>109</v>
      </c>
      <c r="D50" s="264" t="s">
        <v>203</v>
      </c>
      <c r="E50" s="263">
        <v>1</v>
      </c>
      <c r="F50" s="263">
        <v>501000</v>
      </c>
      <c r="G50" s="263">
        <v>507011.93</v>
      </c>
      <c r="H50" s="264" t="s">
        <v>279</v>
      </c>
      <c r="J50" s="158"/>
      <c r="K50" s="158"/>
      <c r="L50" s="159"/>
      <c r="M50" s="159"/>
      <c r="Q50" s="192"/>
    </row>
    <row r="51" spans="1:17" s="85" customFormat="1" ht="50.25" customHeight="1" x14ac:dyDescent="0.25">
      <c r="A51" s="98"/>
      <c r="B51" s="265" t="s">
        <v>214</v>
      </c>
      <c r="C51" s="265" t="s">
        <v>109</v>
      </c>
      <c r="D51" s="264" t="s">
        <v>203</v>
      </c>
      <c r="E51" s="263">
        <v>1</v>
      </c>
      <c r="F51" s="263">
        <v>501000</v>
      </c>
      <c r="G51" s="263">
        <v>507011.93</v>
      </c>
      <c r="H51" s="264" t="s">
        <v>279</v>
      </c>
      <c r="J51" s="158"/>
      <c r="K51" s="158"/>
      <c r="L51" s="159"/>
      <c r="M51" s="159"/>
      <c r="Q51" s="192"/>
    </row>
    <row r="52" spans="1:17" s="85" customFormat="1" ht="50.25" customHeight="1" x14ac:dyDescent="0.25">
      <c r="A52" s="98"/>
      <c r="B52" s="265" t="s">
        <v>174</v>
      </c>
      <c r="C52" s="265" t="s">
        <v>135</v>
      </c>
      <c r="D52" s="264" t="s">
        <v>203</v>
      </c>
      <c r="E52" s="263">
        <v>1</v>
      </c>
      <c r="F52" s="263">
        <v>100000</v>
      </c>
      <c r="G52" s="263">
        <v>101580.68999999999</v>
      </c>
      <c r="H52" s="264" t="s">
        <v>279</v>
      </c>
      <c r="J52" s="158"/>
      <c r="K52" s="158"/>
      <c r="L52" s="159"/>
      <c r="M52" s="159"/>
      <c r="Q52" s="192"/>
    </row>
    <row r="53" spans="1:17" s="85" customFormat="1" ht="50.25" customHeight="1" x14ac:dyDescent="0.25">
      <c r="A53" s="98"/>
      <c r="B53" s="265" t="s">
        <v>175</v>
      </c>
      <c r="C53" s="265" t="s">
        <v>135</v>
      </c>
      <c r="D53" s="264" t="s">
        <v>203</v>
      </c>
      <c r="E53" s="263">
        <v>1</v>
      </c>
      <c r="F53" s="263">
        <v>100000</v>
      </c>
      <c r="G53" s="263">
        <v>101580.73999999999</v>
      </c>
      <c r="H53" s="264" t="s">
        <v>279</v>
      </c>
      <c r="J53" s="158"/>
      <c r="K53" s="158"/>
      <c r="L53" s="159"/>
      <c r="M53" s="159"/>
      <c r="Q53" s="192"/>
    </row>
    <row r="54" spans="1:17" s="85" customFormat="1" ht="50.25" customHeight="1" x14ac:dyDescent="0.25">
      <c r="A54" s="98"/>
      <c r="B54" s="265" t="s">
        <v>176</v>
      </c>
      <c r="C54" s="265" t="s">
        <v>135</v>
      </c>
      <c r="D54" s="264" t="s">
        <v>203</v>
      </c>
      <c r="E54" s="263">
        <v>1</v>
      </c>
      <c r="F54" s="263">
        <v>100000</v>
      </c>
      <c r="G54" s="263">
        <v>101580.73999999999</v>
      </c>
      <c r="H54" s="264" t="s">
        <v>279</v>
      </c>
      <c r="J54" s="158"/>
      <c r="K54" s="158"/>
      <c r="L54" s="159"/>
      <c r="M54" s="159"/>
      <c r="Q54" s="192"/>
    </row>
    <row r="55" spans="1:17" s="85" customFormat="1" ht="50.25" customHeight="1" x14ac:dyDescent="0.25">
      <c r="A55" s="98"/>
      <c r="B55" s="265" t="s">
        <v>177</v>
      </c>
      <c r="C55" s="265" t="s">
        <v>135</v>
      </c>
      <c r="D55" s="264" t="s">
        <v>203</v>
      </c>
      <c r="E55" s="263">
        <v>1</v>
      </c>
      <c r="F55" s="263">
        <v>100000</v>
      </c>
      <c r="G55" s="263">
        <v>101580.73999999999</v>
      </c>
      <c r="H55" s="264" t="s">
        <v>279</v>
      </c>
      <c r="J55" s="158"/>
      <c r="K55" s="158"/>
      <c r="L55" s="159"/>
      <c r="M55" s="159"/>
      <c r="Q55" s="192"/>
    </row>
    <row r="56" spans="1:17" s="85" customFormat="1" ht="21" customHeight="1" x14ac:dyDescent="0.25">
      <c r="A56" s="98"/>
      <c r="B56" s="426" t="s">
        <v>389</v>
      </c>
      <c r="C56" s="427"/>
      <c r="D56" s="427"/>
      <c r="E56" s="428"/>
      <c r="F56" s="266">
        <f>SUM(F38:F55)</f>
        <v>9104000</v>
      </c>
      <c r="G56" s="266">
        <f>SUM(G38:G55)</f>
        <v>9323284.0200000051</v>
      </c>
      <c r="H56" s="267"/>
      <c r="J56" s="158"/>
      <c r="K56" s="158"/>
      <c r="L56" s="159"/>
      <c r="M56" s="159"/>
      <c r="Q56" s="192"/>
    </row>
    <row r="57" spans="1:17" s="85" customFormat="1" ht="50.25" customHeight="1" x14ac:dyDescent="0.25">
      <c r="A57" s="98"/>
      <c r="B57" s="119" t="s">
        <v>33</v>
      </c>
      <c r="C57" s="119" t="s">
        <v>20</v>
      </c>
      <c r="D57" s="119" t="s">
        <v>141</v>
      </c>
      <c r="E57" s="119" t="s">
        <v>142</v>
      </c>
      <c r="F57" s="119" t="s">
        <v>143</v>
      </c>
      <c r="G57" s="119" t="s">
        <v>144</v>
      </c>
      <c r="H57" s="119" t="s">
        <v>145</v>
      </c>
      <c r="J57" s="158"/>
      <c r="K57" s="158"/>
      <c r="L57" s="159"/>
      <c r="M57" s="159"/>
      <c r="Q57" s="192"/>
    </row>
    <row r="58" spans="1:17" s="85" customFormat="1" ht="21" customHeight="1" x14ac:dyDescent="0.25">
      <c r="A58" s="98"/>
      <c r="B58" s="416" t="s">
        <v>390</v>
      </c>
      <c r="C58" s="417"/>
      <c r="D58" s="417"/>
      <c r="E58" s="418"/>
      <c r="F58" s="263">
        <f>+F56</f>
        <v>9104000</v>
      </c>
      <c r="G58" s="263">
        <f>+G56</f>
        <v>9323284.0200000051</v>
      </c>
      <c r="H58" s="264"/>
      <c r="J58" s="158"/>
      <c r="K58" s="158"/>
      <c r="L58" s="159"/>
      <c r="M58" s="159"/>
      <c r="Q58" s="192"/>
    </row>
    <row r="59" spans="1:17" s="85" customFormat="1" ht="50.25" customHeight="1" x14ac:dyDescent="0.25">
      <c r="A59" s="98"/>
      <c r="B59" s="265" t="s">
        <v>178</v>
      </c>
      <c r="C59" s="265" t="s">
        <v>135</v>
      </c>
      <c r="D59" s="264" t="s">
        <v>203</v>
      </c>
      <c r="E59" s="263">
        <v>1</v>
      </c>
      <c r="F59" s="263">
        <v>100000</v>
      </c>
      <c r="G59" s="263">
        <v>101580.73999999999</v>
      </c>
      <c r="H59" s="264" t="s">
        <v>279</v>
      </c>
      <c r="J59" s="158"/>
      <c r="K59" s="158"/>
      <c r="L59" s="159"/>
      <c r="M59" s="159"/>
      <c r="Q59" s="192"/>
    </row>
    <row r="60" spans="1:17" s="85" customFormat="1" ht="50.25" customHeight="1" x14ac:dyDescent="0.25">
      <c r="A60" s="98"/>
      <c r="B60" s="265" t="s">
        <v>179</v>
      </c>
      <c r="C60" s="265" t="s">
        <v>135</v>
      </c>
      <c r="D60" s="264" t="s">
        <v>203</v>
      </c>
      <c r="E60" s="263">
        <v>1</v>
      </c>
      <c r="F60" s="263">
        <v>100000</v>
      </c>
      <c r="G60" s="263">
        <v>101580.73999999999</v>
      </c>
      <c r="H60" s="264" t="s">
        <v>279</v>
      </c>
      <c r="J60" s="158"/>
      <c r="K60" s="158"/>
      <c r="L60" s="159"/>
      <c r="M60" s="159"/>
      <c r="Q60" s="192"/>
    </row>
    <row r="61" spans="1:17" s="85" customFormat="1" ht="50.25" customHeight="1" x14ac:dyDescent="0.25">
      <c r="A61" s="98"/>
      <c r="B61" s="265" t="s">
        <v>180</v>
      </c>
      <c r="C61" s="265" t="s">
        <v>135</v>
      </c>
      <c r="D61" s="264" t="s">
        <v>203</v>
      </c>
      <c r="E61" s="263">
        <v>1</v>
      </c>
      <c r="F61" s="263">
        <v>100000</v>
      </c>
      <c r="G61" s="263">
        <v>101580.73999999999</v>
      </c>
      <c r="H61" s="264" t="s">
        <v>279</v>
      </c>
      <c r="J61" s="158"/>
      <c r="K61" s="158"/>
      <c r="L61" s="159"/>
      <c r="M61" s="159"/>
      <c r="Q61" s="192"/>
    </row>
    <row r="62" spans="1:17" s="85" customFormat="1" ht="50.25" customHeight="1" x14ac:dyDescent="0.25">
      <c r="A62" s="98"/>
      <c r="B62" s="265" t="s">
        <v>181</v>
      </c>
      <c r="C62" s="265" t="s">
        <v>135</v>
      </c>
      <c r="D62" s="264" t="s">
        <v>203</v>
      </c>
      <c r="E62" s="263">
        <v>1</v>
      </c>
      <c r="F62" s="263">
        <v>100000</v>
      </c>
      <c r="G62" s="263">
        <v>101580.73999999999</v>
      </c>
      <c r="H62" s="264" t="s">
        <v>279</v>
      </c>
      <c r="J62" s="158"/>
      <c r="K62" s="158"/>
      <c r="L62" s="159"/>
      <c r="M62" s="159"/>
      <c r="Q62" s="192"/>
    </row>
    <row r="63" spans="1:17" s="85" customFormat="1" ht="50.25" customHeight="1" x14ac:dyDescent="0.25">
      <c r="A63" s="98"/>
      <c r="B63" s="265" t="s">
        <v>182</v>
      </c>
      <c r="C63" s="265" t="s">
        <v>135</v>
      </c>
      <c r="D63" s="264" t="s">
        <v>203</v>
      </c>
      <c r="E63" s="263">
        <v>1</v>
      </c>
      <c r="F63" s="263">
        <v>100000</v>
      </c>
      <c r="G63" s="263">
        <v>101580.73999999999</v>
      </c>
      <c r="H63" s="264" t="s">
        <v>279</v>
      </c>
      <c r="J63" s="158"/>
      <c r="K63" s="158"/>
      <c r="L63" s="159"/>
      <c r="M63" s="159"/>
      <c r="Q63" s="192"/>
    </row>
    <row r="64" spans="1:17" s="85" customFormat="1" ht="50.25" customHeight="1" x14ac:dyDescent="0.25">
      <c r="A64" s="98"/>
      <c r="B64" s="265" t="s">
        <v>183</v>
      </c>
      <c r="C64" s="265" t="s">
        <v>135</v>
      </c>
      <c r="D64" s="264" t="s">
        <v>203</v>
      </c>
      <c r="E64" s="263">
        <v>1</v>
      </c>
      <c r="F64" s="263">
        <v>100000</v>
      </c>
      <c r="G64" s="263">
        <v>101580.73999999999</v>
      </c>
      <c r="H64" s="264" t="s">
        <v>279</v>
      </c>
      <c r="J64" s="158"/>
      <c r="K64" s="158"/>
      <c r="L64" s="159"/>
      <c r="M64" s="159"/>
      <c r="Q64" s="192"/>
    </row>
    <row r="65" spans="1:17" s="85" customFormat="1" ht="50.25" customHeight="1" x14ac:dyDescent="0.25">
      <c r="A65" s="98"/>
      <c r="B65" s="265" t="s">
        <v>187</v>
      </c>
      <c r="C65" s="265" t="s">
        <v>109</v>
      </c>
      <c r="D65" s="264" t="s">
        <v>203</v>
      </c>
      <c r="E65" s="263">
        <v>1</v>
      </c>
      <c r="F65" s="263">
        <v>501000</v>
      </c>
      <c r="G65" s="263">
        <v>508823.83999999997</v>
      </c>
      <c r="H65" s="264" t="s">
        <v>279</v>
      </c>
      <c r="J65" s="158"/>
      <c r="K65" s="158"/>
      <c r="L65" s="159"/>
      <c r="M65" s="159"/>
      <c r="Q65" s="192"/>
    </row>
    <row r="66" spans="1:17" s="85" customFormat="1" ht="50.25" customHeight="1" x14ac:dyDescent="0.25">
      <c r="A66" s="98"/>
      <c r="B66" s="265" t="s">
        <v>191</v>
      </c>
      <c r="C66" s="265" t="s">
        <v>172</v>
      </c>
      <c r="D66" s="264" t="s">
        <v>203</v>
      </c>
      <c r="E66" s="263">
        <v>1</v>
      </c>
      <c r="F66" s="263">
        <v>50000</v>
      </c>
      <c r="G66" s="263">
        <v>50443.81</v>
      </c>
      <c r="H66" s="264" t="s">
        <v>279</v>
      </c>
      <c r="J66" s="158"/>
      <c r="K66" s="158"/>
      <c r="L66" s="159"/>
      <c r="M66" s="159"/>
      <c r="Q66" s="192"/>
    </row>
    <row r="67" spans="1:17" s="85" customFormat="1" ht="50.25" customHeight="1" x14ac:dyDescent="0.25">
      <c r="A67" s="98"/>
      <c r="B67" s="265" t="s">
        <v>192</v>
      </c>
      <c r="C67" s="265" t="s">
        <v>172</v>
      </c>
      <c r="D67" s="264" t="s">
        <v>203</v>
      </c>
      <c r="E67" s="263">
        <v>1</v>
      </c>
      <c r="F67" s="263">
        <v>50000</v>
      </c>
      <c r="G67" s="263">
        <v>50443.81</v>
      </c>
      <c r="H67" s="264" t="s">
        <v>279</v>
      </c>
      <c r="J67" s="158"/>
      <c r="K67" s="158"/>
      <c r="L67" s="159"/>
      <c r="M67" s="159"/>
      <c r="Q67" s="192"/>
    </row>
    <row r="68" spans="1:17" s="85" customFormat="1" ht="50.25" customHeight="1" x14ac:dyDescent="0.25">
      <c r="A68" s="98"/>
      <c r="B68" s="265" t="s">
        <v>193</v>
      </c>
      <c r="C68" s="265" t="s">
        <v>172</v>
      </c>
      <c r="D68" s="264" t="s">
        <v>203</v>
      </c>
      <c r="E68" s="263">
        <v>1</v>
      </c>
      <c r="F68" s="263">
        <v>50000</v>
      </c>
      <c r="G68" s="263">
        <v>50443.81</v>
      </c>
      <c r="H68" s="264" t="s">
        <v>279</v>
      </c>
      <c r="J68" s="158"/>
      <c r="K68" s="158"/>
      <c r="L68" s="159"/>
      <c r="M68" s="159"/>
      <c r="Q68" s="192"/>
    </row>
    <row r="69" spans="1:17" s="85" customFormat="1" ht="50.25" customHeight="1" x14ac:dyDescent="0.25">
      <c r="A69" s="98"/>
      <c r="B69" s="265" t="s">
        <v>188</v>
      </c>
      <c r="C69" s="265" t="s">
        <v>172</v>
      </c>
      <c r="D69" s="264" t="s">
        <v>203</v>
      </c>
      <c r="E69" s="263">
        <v>1</v>
      </c>
      <c r="F69" s="263">
        <v>50000</v>
      </c>
      <c r="G69" s="263">
        <v>50443.81</v>
      </c>
      <c r="H69" s="264" t="s">
        <v>279</v>
      </c>
      <c r="J69" s="158"/>
      <c r="K69" s="158"/>
      <c r="L69" s="159"/>
      <c r="M69" s="159"/>
      <c r="Q69" s="192"/>
    </row>
    <row r="70" spans="1:17" s="85" customFormat="1" ht="50.25" customHeight="1" x14ac:dyDescent="0.25">
      <c r="A70" s="98"/>
      <c r="B70" s="265" t="s">
        <v>190</v>
      </c>
      <c r="C70" s="265" t="s">
        <v>172</v>
      </c>
      <c r="D70" s="264" t="s">
        <v>203</v>
      </c>
      <c r="E70" s="263">
        <v>1</v>
      </c>
      <c r="F70" s="263">
        <v>50000</v>
      </c>
      <c r="G70" s="263">
        <v>50443.81</v>
      </c>
      <c r="H70" s="264" t="s">
        <v>279</v>
      </c>
      <c r="J70" s="158"/>
      <c r="K70" s="158"/>
      <c r="L70" s="159"/>
      <c r="M70" s="159"/>
      <c r="Q70" s="192"/>
    </row>
    <row r="71" spans="1:17" s="85" customFormat="1" ht="50.25" customHeight="1" x14ac:dyDescent="0.25">
      <c r="A71" s="98"/>
      <c r="B71" s="265" t="s">
        <v>194</v>
      </c>
      <c r="C71" s="265" t="s">
        <v>172</v>
      </c>
      <c r="D71" s="264" t="s">
        <v>203</v>
      </c>
      <c r="E71" s="263">
        <v>1</v>
      </c>
      <c r="F71" s="263">
        <v>50000</v>
      </c>
      <c r="G71" s="263">
        <v>50443.81</v>
      </c>
      <c r="H71" s="264" t="s">
        <v>279</v>
      </c>
      <c r="J71" s="158"/>
      <c r="K71" s="158"/>
      <c r="L71" s="159"/>
      <c r="M71" s="159"/>
      <c r="Q71" s="192"/>
    </row>
    <row r="72" spans="1:17" s="85" customFormat="1" ht="50.25" customHeight="1" x14ac:dyDescent="0.25">
      <c r="A72" s="98"/>
      <c r="B72" s="265" t="s">
        <v>189</v>
      </c>
      <c r="C72" s="265" t="s">
        <v>172</v>
      </c>
      <c r="D72" s="264" t="s">
        <v>203</v>
      </c>
      <c r="E72" s="263">
        <v>1</v>
      </c>
      <c r="F72" s="263">
        <v>50000</v>
      </c>
      <c r="G72" s="263">
        <v>50443.81</v>
      </c>
      <c r="H72" s="264" t="s">
        <v>279</v>
      </c>
      <c r="J72" s="158"/>
      <c r="K72" s="158"/>
      <c r="L72" s="159"/>
      <c r="M72" s="159"/>
      <c r="Q72" s="192"/>
    </row>
    <row r="73" spans="1:17" s="85" customFormat="1" ht="50.25" customHeight="1" x14ac:dyDescent="0.25">
      <c r="A73" s="98"/>
      <c r="B73" s="265" t="s">
        <v>346</v>
      </c>
      <c r="C73" s="265" t="s">
        <v>347</v>
      </c>
      <c r="D73" s="264" t="s">
        <v>278</v>
      </c>
      <c r="E73" s="263">
        <f t="shared" ref="E73:E85" si="0">F73/1000</f>
        <v>100</v>
      </c>
      <c r="F73" s="263">
        <v>100000</v>
      </c>
      <c r="G73" s="263">
        <v>101172.52</v>
      </c>
      <c r="H73" s="264" t="s">
        <v>279</v>
      </c>
      <c r="I73" s="158"/>
      <c r="J73" s="262"/>
      <c r="K73" s="158"/>
      <c r="L73" s="159"/>
      <c r="M73" s="159"/>
      <c r="Q73" s="192"/>
    </row>
    <row r="74" spans="1:17" s="85" customFormat="1" ht="50.25" customHeight="1" x14ac:dyDescent="0.25">
      <c r="A74" s="98"/>
      <c r="B74" s="265" t="s">
        <v>348</v>
      </c>
      <c r="C74" s="265" t="s">
        <v>104</v>
      </c>
      <c r="D74" s="264" t="s">
        <v>278</v>
      </c>
      <c r="E74" s="263">
        <f t="shared" si="0"/>
        <v>50</v>
      </c>
      <c r="F74" s="263">
        <v>50000</v>
      </c>
      <c r="G74" s="263">
        <v>50586.26</v>
      </c>
      <c r="H74" s="264" t="s">
        <v>279</v>
      </c>
      <c r="I74" s="158"/>
      <c r="J74" s="262"/>
      <c r="K74" s="158"/>
      <c r="L74" s="159"/>
      <c r="M74" s="159"/>
      <c r="Q74" s="192"/>
    </row>
    <row r="75" spans="1:17" s="85" customFormat="1" ht="50.25" customHeight="1" x14ac:dyDescent="0.25">
      <c r="A75" s="98"/>
      <c r="B75" s="265" t="s">
        <v>342</v>
      </c>
      <c r="C75" s="265" t="s">
        <v>282</v>
      </c>
      <c r="D75" s="264" t="s">
        <v>278</v>
      </c>
      <c r="E75" s="263">
        <f t="shared" si="0"/>
        <v>300</v>
      </c>
      <c r="F75" s="263">
        <v>300000</v>
      </c>
      <c r="G75" s="263">
        <v>302859.96000000002</v>
      </c>
      <c r="H75" s="264" t="s">
        <v>279</v>
      </c>
      <c r="I75" s="158"/>
      <c r="J75" s="262"/>
      <c r="K75" s="158"/>
      <c r="L75" s="159"/>
      <c r="M75" s="159"/>
      <c r="Q75" s="192"/>
    </row>
    <row r="76" spans="1:17" s="85" customFormat="1" ht="21" customHeight="1" x14ac:dyDescent="0.25">
      <c r="A76" s="98"/>
      <c r="B76" s="437" t="s">
        <v>389</v>
      </c>
      <c r="C76" s="437"/>
      <c r="D76" s="437"/>
      <c r="E76" s="437"/>
      <c r="F76" s="266">
        <f>SUM(F58:F75)</f>
        <v>11005000</v>
      </c>
      <c r="G76" s="266">
        <f>SUM(G58:G75)</f>
        <v>11249317.71000001</v>
      </c>
      <c r="H76" s="267"/>
      <c r="J76" s="158"/>
      <c r="K76" s="158"/>
      <c r="L76" s="159"/>
      <c r="M76" s="159"/>
      <c r="Q76" s="192"/>
    </row>
    <row r="77" spans="1:17" s="85" customFormat="1" ht="21" customHeight="1" x14ac:dyDescent="0.25">
      <c r="A77" s="98"/>
      <c r="B77" s="158"/>
      <c r="C77" s="158"/>
      <c r="D77" s="158"/>
      <c r="E77" s="158"/>
      <c r="F77" s="270"/>
      <c r="G77" s="270"/>
      <c r="H77" s="271"/>
      <c r="J77" s="158"/>
      <c r="K77" s="158"/>
      <c r="L77" s="159"/>
      <c r="M77" s="159"/>
      <c r="Q77" s="192"/>
    </row>
    <row r="78" spans="1:17" s="85" customFormat="1" ht="21" customHeight="1" x14ac:dyDescent="0.25">
      <c r="A78" s="98"/>
      <c r="B78" s="158"/>
      <c r="C78" s="158"/>
      <c r="D78" s="158"/>
      <c r="E78" s="158"/>
      <c r="F78" s="270"/>
      <c r="G78" s="270"/>
      <c r="H78" s="271"/>
      <c r="J78" s="158"/>
      <c r="K78" s="158"/>
      <c r="L78" s="159"/>
      <c r="M78" s="159"/>
      <c r="Q78" s="192"/>
    </row>
    <row r="79" spans="1:17" s="85" customFormat="1" ht="50.25" customHeight="1" x14ac:dyDescent="0.25">
      <c r="A79" s="98"/>
      <c r="B79" s="119" t="s">
        <v>33</v>
      </c>
      <c r="C79" s="119" t="s">
        <v>20</v>
      </c>
      <c r="D79" s="119" t="s">
        <v>141</v>
      </c>
      <c r="E79" s="119" t="s">
        <v>142</v>
      </c>
      <c r="F79" s="119" t="s">
        <v>143</v>
      </c>
      <c r="G79" s="119" t="s">
        <v>144</v>
      </c>
      <c r="H79" s="119" t="s">
        <v>145</v>
      </c>
      <c r="J79" s="158"/>
      <c r="K79" s="158"/>
      <c r="L79" s="159"/>
      <c r="M79" s="159"/>
      <c r="Q79" s="192"/>
    </row>
    <row r="80" spans="1:17" s="85" customFormat="1" ht="21" customHeight="1" x14ac:dyDescent="0.25">
      <c r="A80" s="98"/>
      <c r="B80" s="416" t="s">
        <v>390</v>
      </c>
      <c r="C80" s="417"/>
      <c r="D80" s="417"/>
      <c r="E80" s="418"/>
      <c r="F80" s="263">
        <f>+F76</f>
        <v>11005000</v>
      </c>
      <c r="G80" s="263">
        <f>+G76</f>
        <v>11249317.71000001</v>
      </c>
      <c r="H80" s="264"/>
      <c r="J80" s="158"/>
      <c r="K80" s="158"/>
      <c r="L80" s="159"/>
      <c r="M80" s="159"/>
      <c r="Q80" s="192"/>
    </row>
    <row r="81" spans="1:17" s="85" customFormat="1" ht="50.25" customHeight="1" x14ac:dyDescent="0.25">
      <c r="A81" s="98"/>
      <c r="B81" s="265" t="s">
        <v>342</v>
      </c>
      <c r="C81" s="265" t="s">
        <v>282</v>
      </c>
      <c r="D81" s="264" t="s">
        <v>278</v>
      </c>
      <c r="E81" s="263">
        <f t="shared" si="0"/>
        <v>150</v>
      </c>
      <c r="F81" s="263">
        <v>150000</v>
      </c>
      <c r="G81" s="263">
        <v>151643.63</v>
      </c>
      <c r="H81" s="264" t="s">
        <v>279</v>
      </c>
      <c r="I81" s="158"/>
      <c r="J81" s="262"/>
      <c r="K81" s="158"/>
      <c r="L81" s="159"/>
      <c r="M81" s="159"/>
      <c r="Q81" s="192"/>
    </row>
    <row r="82" spans="1:17" s="85" customFormat="1" ht="50.25" customHeight="1" x14ac:dyDescent="0.25">
      <c r="A82" s="98"/>
      <c r="B82" s="265" t="s">
        <v>346</v>
      </c>
      <c r="C82" s="265" t="s">
        <v>347</v>
      </c>
      <c r="D82" s="264" t="s">
        <v>278</v>
      </c>
      <c r="E82" s="263">
        <f t="shared" si="0"/>
        <v>55</v>
      </c>
      <c r="F82" s="263">
        <v>55000</v>
      </c>
      <c r="G82" s="263">
        <v>55603.170000000006</v>
      </c>
      <c r="H82" s="264" t="s">
        <v>279</v>
      </c>
      <c r="I82" s="158"/>
      <c r="J82" s="262"/>
      <c r="K82" s="158"/>
      <c r="L82" s="159"/>
      <c r="M82" s="159"/>
      <c r="Q82" s="192"/>
    </row>
    <row r="83" spans="1:17" s="85" customFormat="1" ht="50.25" customHeight="1" x14ac:dyDescent="0.25">
      <c r="A83" s="98"/>
      <c r="B83" s="265" t="s">
        <v>342</v>
      </c>
      <c r="C83" s="265" t="s">
        <v>282</v>
      </c>
      <c r="D83" s="264" t="s">
        <v>278</v>
      </c>
      <c r="E83" s="263">
        <f t="shared" si="0"/>
        <v>150</v>
      </c>
      <c r="F83" s="263">
        <v>150000</v>
      </c>
      <c r="G83" s="263">
        <v>151623.08000000002</v>
      </c>
      <c r="H83" s="264" t="s">
        <v>279</v>
      </c>
      <c r="I83" s="158"/>
      <c r="J83" s="262"/>
      <c r="K83" s="158"/>
      <c r="L83" s="159"/>
      <c r="M83" s="159"/>
      <c r="Q83" s="192"/>
    </row>
    <row r="84" spans="1:17" s="85" customFormat="1" ht="50.25" customHeight="1" x14ac:dyDescent="0.25">
      <c r="A84" s="98"/>
      <c r="B84" s="265" t="s">
        <v>306</v>
      </c>
      <c r="C84" s="265" t="s">
        <v>307</v>
      </c>
      <c r="D84" s="264" t="s">
        <v>278</v>
      </c>
      <c r="E84" s="263">
        <f t="shared" si="0"/>
        <v>200</v>
      </c>
      <c r="F84" s="263">
        <v>200000</v>
      </c>
      <c r="G84" s="263">
        <v>202080.34</v>
      </c>
      <c r="H84" s="264" t="s">
        <v>279</v>
      </c>
      <c r="I84" s="158"/>
      <c r="J84" s="262"/>
      <c r="K84" s="158"/>
      <c r="L84" s="159"/>
      <c r="M84" s="159"/>
      <c r="Q84" s="192"/>
    </row>
    <row r="85" spans="1:17" s="85" customFormat="1" ht="50.25" customHeight="1" x14ac:dyDescent="0.25">
      <c r="A85" s="98"/>
      <c r="B85" s="265" t="s">
        <v>308</v>
      </c>
      <c r="C85" s="265" t="s">
        <v>307</v>
      </c>
      <c r="D85" s="264" t="s">
        <v>278</v>
      </c>
      <c r="E85" s="263">
        <f t="shared" si="0"/>
        <v>300</v>
      </c>
      <c r="F85" s="263">
        <v>300000</v>
      </c>
      <c r="G85" s="263">
        <v>303119.97000000003</v>
      </c>
      <c r="H85" s="264" t="s">
        <v>279</v>
      </c>
      <c r="I85" s="158"/>
      <c r="J85" s="262"/>
      <c r="K85" s="158"/>
      <c r="L85" s="159"/>
      <c r="M85" s="159"/>
      <c r="Q85" s="192"/>
    </row>
    <row r="86" spans="1:17" s="85" customFormat="1" ht="50.25" customHeight="1" x14ac:dyDescent="0.25">
      <c r="A86" s="98"/>
      <c r="B86" s="265" t="s">
        <v>309</v>
      </c>
      <c r="C86" s="265" t="s">
        <v>135</v>
      </c>
      <c r="D86" s="264" t="s">
        <v>203</v>
      </c>
      <c r="E86" s="263">
        <v>1</v>
      </c>
      <c r="F86" s="263">
        <v>100000</v>
      </c>
      <c r="G86" s="263">
        <v>100769.86</v>
      </c>
      <c r="H86" s="264" t="s">
        <v>279</v>
      </c>
      <c r="J86" s="158"/>
      <c r="K86" s="158"/>
      <c r="L86" s="159"/>
      <c r="M86" s="159"/>
      <c r="Q86" s="192"/>
    </row>
    <row r="87" spans="1:17" s="85" customFormat="1" ht="50.25" customHeight="1" x14ac:dyDescent="0.25">
      <c r="A87" s="98"/>
      <c r="B87" s="265" t="s">
        <v>310</v>
      </c>
      <c r="C87" s="265" t="s">
        <v>135</v>
      </c>
      <c r="D87" s="264" t="s">
        <v>203</v>
      </c>
      <c r="E87" s="263">
        <v>1</v>
      </c>
      <c r="F87" s="263">
        <v>100000</v>
      </c>
      <c r="G87" s="263">
        <v>100769.86</v>
      </c>
      <c r="H87" s="264" t="s">
        <v>279</v>
      </c>
      <c r="J87" s="158"/>
      <c r="K87" s="158"/>
      <c r="L87" s="159"/>
      <c r="M87" s="159"/>
      <c r="Q87" s="192"/>
    </row>
    <row r="88" spans="1:17" s="85" customFormat="1" ht="50.25" customHeight="1" x14ac:dyDescent="0.25">
      <c r="A88" s="98"/>
      <c r="B88" s="265" t="s">
        <v>311</v>
      </c>
      <c r="C88" s="265" t="s">
        <v>135</v>
      </c>
      <c r="D88" s="264" t="s">
        <v>203</v>
      </c>
      <c r="E88" s="263">
        <v>1</v>
      </c>
      <c r="F88" s="263">
        <v>100000</v>
      </c>
      <c r="G88" s="263">
        <v>100769.86</v>
      </c>
      <c r="H88" s="264" t="s">
        <v>279</v>
      </c>
      <c r="J88" s="158"/>
      <c r="K88" s="158"/>
      <c r="L88" s="159"/>
      <c r="M88" s="159"/>
      <c r="Q88" s="192"/>
    </row>
    <row r="89" spans="1:17" s="85" customFormat="1" ht="50.25" customHeight="1" x14ac:dyDescent="0.25">
      <c r="A89" s="98"/>
      <c r="B89" s="265" t="s">
        <v>312</v>
      </c>
      <c r="C89" s="265" t="s">
        <v>135</v>
      </c>
      <c r="D89" s="264" t="s">
        <v>203</v>
      </c>
      <c r="E89" s="263">
        <v>1</v>
      </c>
      <c r="F89" s="263">
        <v>100000</v>
      </c>
      <c r="G89" s="263">
        <v>100769.86</v>
      </c>
      <c r="H89" s="264" t="s">
        <v>279</v>
      </c>
      <c r="J89" s="158"/>
      <c r="K89" s="158"/>
      <c r="L89" s="159"/>
      <c r="M89" s="159"/>
      <c r="Q89" s="192"/>
    </row>
    <row r="90" spans="1:17" s="85" customFormat="1" ht="50.25" customHeight="1" x14ac:dyDescent="0.25">
      <c r="A90" s="98"/>
      <c r="B90" s="265" t="s">
        <v>313</v>
      </c>
      <c r="C90" s="265" t="s">
        <v>135</v>
      </c>
      <c r="D90" s="264" t="s">
        <v>203</v>
      </c>
      <c r="E90" s="263">
        <v>1</v>
      </c>
      <c r="F90" s="263">
        <v>100000</v>
      </c>
      <c r="G90" s="263">
        <v>100769.86</v>
      </c>
      <c r="H90" s="264" t="s">
        <v>279</v>
      </c>
      <c r="J90" s="158"/>
      <c r="K90" s="158"/>
      <c r="L90" s="159"/>
      <c r="M90" s="159"/>
      <c r="Q90" s="192"/>
    </row>
    <row r="91" spans="1:17" s="85" customFormat="1" ht="50.25" customHeight="1" x14ac:dyDescent="0.25">
      <c r="A91" s="98"/>
      <c r="B91" s="265" t="s">
        <v>314</v>
      </c>
      <c r="C91" s="265" t="s">
        <v>135</v>
      </c>
      <c r="D91" s="264" t="s">
        <v>203</v>
      </c>
      <c r="E91" s="263">
        <v>1</v>
      </c>
      <c r="F91" s="263">
        <v>100000</v>
      </c>
      <c r="G91" s="263">
        <v>100769.86</v>
      </c>
      <c r="H91" s="264" t="s">
        <v>279</v>
      </c>
      <c r="J91" s="158"/>
      <c r="K91" s="158"/>
      <c r="L91" s="159"/>
      <c r="M91" s="159"/>
      <c r="Q91" s="192"/>
    </row>
    <row r="92" spans="1:17" s="85" customFormat="1" ht="50.25" customHeight="1" x14ac:dyDescent="0.25">
      <c r="A92" s="98"/>
      <c r="B92" s="265" t="s">
        <v>315</v>
      </c>
      <c r="C92" s="265" t="s">
        <v>135</v>
      </c>
      <c r="D92" s="264" t="s">
        <v>203</v>
      </c>
      <c r="E92" s="263">
        <v>1</v>
      </c>
      <c r="F92" s="263">
        <v>100000</v>
      </c>
      <c r="G92" s="263">
        <v>100769.86</v>
      </c>
      <c r="H92" s="264" t="s">
        <v>279</v>
      </c>
      <c r="J92" s="158"/>
      <c r="K92" s="158"/>
      <c r="L92" s="159"/>
      <c r="M92" s="159"/>
      <c r="Q92" s="192"/>
    </row>
    <row r="93" spans="1:17" s="85" customFormat="1" ht="50.25" customHeight="1" x14ac:dyDescent="0.25">
      <c r="A93" s="98"/>
      <c r="B93" s="265" t="s">
        <v>316</v>
      </c>
      <c r="C93" s="265" t="s">
        <v>135</v>
      </c>
      <c r="D93" s="264" t="s">
        <v>203</v>
      </c>
      <c r="E93" s="263">
        <v>1</v>
      </c>
      <c r="F93" s="263">
        <v>100000</v>
      </c>
      <c r="G93" s="263">
        <v>100769.86</v>
      </c>
      <c r="H93" s="264" t="s">
        <v>279</v>
      </c>
      <c r="J93" s="158"/>
      <c r="K93" s="158"/>
      <c r="L93" s="159"/>
      <c r="M93" s="159"/>
      <c r="Q93" s="192"/>
    </row>
    <row r="94" spans="1:17" s="85" customFormat="1" ht="50.25" customHeight="1" x14ac:dyDescent="0.25">
      <c r="A94" s="98"/>
      <c r="B94" s="265" t="s">
        <v>317</v>
      </c>
      <c r="C94" s="265" t="s">
        <v>135</v>
      </c>
      <c r="D94" s="264" t="s">
        <v>203</v>
      </c>
      <c r="E94" s="263">
        <v>1</v>
      </c>
      <c r="F94" s="263">
        <v>100000</v>
      </c>
      <c r="G94" s="263">
        <v>100769.86</v>
      </c>
      <c r="H94" s="264" t="s">
        <v>279</v>
      </c>
      <c r="J94" s="158"/>
      <c r="K94" s="158"/>
      <c r="L94" s="159"/>
      <c r="M94" s="159"/>
      <c r="Q94" s="192"/>
    </row>
    <row r="95" spans="1:17" s="85" customFormat="1" ht="21" customHeight="1" x14ac:dyDescent="0.25">
      <c r="A95" s="98"/>
      <c r="B95" s="438" t="s">
        <v>389</v>
      </c>
      <c r="C95" s="438"/>
      <c r="D95" s="438"/>
      <c r="E95" s="438"/>
      <c r="F95" s="272">
        <f>SUM(F80:F94)</f>
        <v>12760000</v>
      </c>
      <c r="G95" s="272">
        <f>SUM(G80:G94)</f>
        <v>13020316.640000006</v>
      </c>
      <c r="H95" s="273"/>
      <c r="J95" s="158"/>
      <c r="K95" s="158"/>
      <c r="L95" s="159"/>
      <c r="M95" s="159"/>
      <c r="Q95" s="192"/>
    </row>
    <row r="96" spans="1:17" s="85" customFormat="1" ht="21" customHeight="1" x14ac:dyDescent="0.25">
      <c r="A96" s="98"/>
      <c r="B96" s="158"/>
      <c r="C96" s="158"/>
      <c r="D96" s="158"/>
      <c r="E96" s="158"/>
      <c r="F96" s="270"/>
      <c r="G96" s="270"/>
      <c r="H96" s="271"/>
      <c r="J96" s="158"/>
      <c r="K96" s="158"/>
      <c r="L96" s="159"/>
      <c r="M96" s="159"/>
      <c r="Q96" s="274"/>
    </row>
    <row r="97" spans="1:17" s="85" customFormat="1" ht="21" customHeight="1" x14ac:dyDescent="0.25">
      <c r="A97" s="98"/>
      <c r="B97" s="158"/>
      <c r="C97" s="158"/>
      <c r="D97" s="158"/>
      <c r="E97" s="158"/>
      <c r="F97" s="270"/>
      <c r="G97" s="270"/>
      <c r="H97" s="271"/>
      <c r="J97" s="158"/>
      <c r="K97" s="158"/>
      <c r="L97" s="159"/>
      <c r="M97" s="159"/>
      <c r="Q97" s="274"/>
    </row>
    <row r="98" spans="1:17" s="85" customFormat="1" ht="50.25" customHeight="1" x14ac:dyDescent="0.25">
      <c r="A98" s="98"/>
      <c r="B98" s="119" t="s">
        <v>33</v>
      </c>
      <c r="C98" s="119" t="s">
        <v>20</v>
      </c>
      <c r="D98" s="119" t="s">
        <v>141</v>
      </c>
      <c r="E98" s="119" t="s">
        <v>142</v>
      </c>
      <c r="F98" s="119" t="s">
        <v>143</v>
      </c>
      <c r="G98" s="119" t="s">
        <v>144</v>
      </c>
      <c r="H98" s="119" t="s">
        <v>145</v>
      </c>
      <c r="J98" s="158"/>
      <c r="K98" s="158"/>
      <c r="L98" s="159"/>
      <c r="M98" s="159"/>
      <c r="Q98" s="192"/>
    </row>
    <row r="99" spans="1:17" s="85" customFormat="1" ht="21" customHeight="1" x14ac:dyDescent="0.25">
      <c r="A99" s="98"/>
      <c r="B99" s="416" t="s">
        <v>390</v>
      </c>
      <c r="C99" s="417"/>
      <c r="D99" s="417"/>
      <c r="E99" s="418"/>
      <c r="F99" s="263">
        <f>+F95</f>
        <v>12760000</v>
      </c>
      <c r="G99" s="263">
        <f>+G95</f>
        <v>13020316.640000006</v>
      </c>
      <c r="H99" s="264"/>
      <c r="J99" s="158"/>
      <c r="K99" s="158"/>
      <c r="L99" s="159"/>
      <c r="M99" s="159"/>
      <c r="Q99" s="192"/>
    </row>
    <row r="100" spans="1:17" s="85" customFormat="1" ht="50.25" customHeight="1" x14ac:dyDescent="0.25">
      <c r="A100" s="98"/>
      <c r="B100" s="265" t="s">
        <v>318</v>
      </c>
      <c r="C100" s="265" t="s">
        <v>135</v>
      </c>
      <c r="D100" s="264" t="s">
        <v>203</v>
      </c>
      <c r="E100" s="263">
        <v>1</v>
      </c>
      <c r="F100" s="263">
        <v>100000</v>
      </c>
      <c r="G100" s="263">
        <v>100769.86</v>
      </c>
      <c r="H100" s="264" t="s">
        <v>279</v>
      </c>
      <c r="J100" s="158"/>
      <c r="K100" s="158"/>
      <c r="L100" s="159"/>
      <c r="M100" s="159"/>
      <c r="Q100" s="192"/>
    </row>
    <row r="101" spans="1:17" s="85" customFormat="1" ht="50.25" customHeight="1" x14ac:dyDescent="0.25">
      <c r="A101" s="98"/>
      <c r="B101" s="265" t="s">
        <v>319</v>
      </c>
      <c r="C101" s="265" t="s">
        <v>276</v>
      </c>
      <c r="D101" s="264" t="s">
        <v>203</v>
      </c>
      <c r="E101" s="263">
        <v>1</v>
      </c>
      <c r="F101" s="263">
        <v>50000</v>
      </c>
      <c r="G101" s="263">
        <v>50376.630000000005</v>
      </c>
      <c r="H101" s="264" t="s">
        <v>279</v>
      </c>
      <c r="J101" s="158"/>
      <c r="K101" s="158"/>
      <c r="L101" s="159"/>
      <c r="M101" s="159"/>
      <c r="Q101" s="192"/>
    </row>
    <row r="102" spans="1:17" s="85" customFormat="1" ht="50.25" customHeight="1" x14ac:dyDescent="0.25">
      <c r="A102" s="98"/>
      <c r="B102" s="265" t="s">
        <v>320</v>
      </c>
      <c r="C102" s="265" t="s">
        <v>276</v>
      </c>
      <c r="D102" s="264" t="s">
        <v>203</v>
      </c>
      <c r="E102" s="263">
        <v>1</v>
      </c>
      <c r="F102" s="263">
        <v>50000</v>
      </c>
      <c r="G102" s="263">
        <v>50376.630000000005</v>
      </c>
      <c r="H102" s="264" t="s">
        <v>279</v>
      </c>
      <c r="J102" s="158"/>
      <c r="K102" s="158"/>
      <c r="L102" s="159"/>
      <c r="M102" s="159"/>
      <c r="Q102" s="192"/>
    </row>
    <row r="103" spans="1:17" s="85" customFormat="1" ht="50.25" customHeight="1" x14ac:dyDescent="0.25">
      <c r="A103" s="98"/>
      <c r="B103" s="265" t="s">
        <v>321</v>
      </c>
      <c r="C103" s="265" t="s">
        <v>276</v>
      </c>
      <c r="D103" s="264" t="s">
        <v>203</v>
      </c>
      <c r="E103" s="263">
        <v>1</v>
      </c>
      <c r="F103" s="263">
        <v>50000</v>
      </c>
      <c r="G103" s="263">
        <v>50376.630000000005</v>
      </c>
      <c r="H103" s="264" t="s">
        <v>279</v>
      </c>
      <c r="J103" s="158"/>
      <c r="K103" s="158"/>
      <c r="L103" s="159"/>
      <c r="M103" s="159"/>
      <c r="Q103" s="192"/>
    </row>
    <row r="104" spans="1:17" s="44" customFormat="1" ht="42.9" customHeight="1" x14ac:dyDescent="0.25">
      <c r="A104" s="98"/>
      <c r="B104" s="265" t="s">
        <v>322</v>
      </c>
      <c r="C104" s="265" t="s">
        <v>276</v>
      </c>
      <c r="D104" s="264" t="s">
        <v>203</v>
      </c>
      <c r="E104" s="263">
        <v>1</v>
      </c>
      <c r="F104" s="263">
        <v>50000</v>
      </c>
      <c r="G104" s="263">
        <v>50376.630000000005</v>
      </c>
      <c r="H104" s="264" t="s">
        <v>279</v>
      </c>
      <c r="J104" s="158"/>
      <c r="K104" s="158"/>
      <c r="L104" s="159"/>
      <c r="M104" s="159"/>
      <c r="N104" s="85"/>
      <c r="O104" s="85"/>
      <c r="P104" s="85"/>
      <c r="Q104" s="192"/>
    </row>
    <row r="105" spans="1:17" s="44" customFormat="1" ht="42.9" customHeight="1" x14ac:dyDescent="0.25">
      <c r="A105" s="98"/>
      <c r="B105" s="265" t="s">
        <v>323</v>
      </c>
      <c r="C105" s="265" t="s">
        <v>276</v>
      </c>
      <c r="D105" s="264" t="s">
        <v>203</v>
      </c>
      <c r="E105" s="263">
        <v>1</v>
      </c>
      <c r="F105" s="263">
        <v>50000</v>
      </c>
      <c r="G105" s="263">
        <v>50376.630000000005</v>
      </c>
      <c r="H105" s="264" t="s">
        <v>279</v>
      </c>
      <c r="J105" s="158"/>
      <c r="K105" s="158"/>
      <c r="L105" s="159"/>
      <c r="M105" s="159"/>
      <c r="N105" s="85"/>
      <c r="O105" s="85"/>
      <c r="P105" s="85"/>
      <c r="Q105" s="192"/>
    </row>
    <row r="106" spans="1:17" s="44" customFormat="1" ht="42.9" customHeight="1" x14ac:dyDescent="0.25">
      <c r="A106" s="98"/>
      <c r="B106" s="265" t="s">
        <v>324</v>
      </c>
      <c r="C106" s="265" t="s">
        <v>276</v>
      </c>
      <c r="D106" s="264" t="s">
        <v>203</v>
      </c>
      <c r="E106" s="263">
        <v>1</v>
      </c>
      <c r="F106" s="263">
        <v>50000</v>
      </c>
      <c r="G106" s="263">
        <v>50376.630000000005</v>
      </c>
      <c r="H106" s="264" t="s">
        <v>279</v>
      </c>
      <c r="J106" s="158"/>
      <c r="K106" s="158"/>
      <c r="L106" s="159"/>
      <c r="M106" s="159"/>
      <c r="N106" s="85"/>
      <c r="O106" s="85"/>
      <c r="P106" s="85"/>
      <c r="Q106" s="192"/>
    </row>
    <row r="107" spans="1:17" s="44" customFormat="1" ht="42.9" customHeight="1" x14ac:dyDescent="0.25">
      <c r="A107" s="98"/>
      <c r="B107" s="265" t="s">
        <v>325</v>
      </c>
      <c r="C107" s="265" t="s">
        <v>276</v>
      </c>
      <c r="D107" s="264" t="s">
        <v>203</v>
      </c>
      <c r="E107" s="263">
        <v>1</v>
      </c>
      <c r="F107" s="263">
        <v>50000</v>
      </c>
      <c r="G107" s="263">
        <v>50376.630000000005</v>
      </c>
      <c r="H107" s="264" t="s">
        <v>279</v>
      </c>
      <c r="J107" s="158"/>
      <c r="K107" s="158"/>
      <c r="L107" s="159"/>
      <c r="M107" s="159"/>
      <c r="N107" s="85"/>
      <c r="O107" s="85"/>
      <c r="P107" s="85"/>
      <c r="Q107" s="192"/>
    </row>
    <row r="108" spans="1:17" s="44" customFormat="1" ht="42.9" customHeight="1" x14ac:dyDescent="0.25">
      <c r="A108" s="98"/>
      <c r="B108" s="265" t="s">
        <v>326</v>
      </c>
      <c r="C108" s="265" t="s">
        <v>276</v>
      </c>
      <c r="D108" s="264" t="s">
        <v>203</v>
      </c>
      <c r="E108" s="263">
        <v>1</v>
      </c>
      <c r="F108" s="263">
        <v>50000</v>
      </c>
      <c r="G108" s="263">
        <v>50376.630000000005</v>
      </c>
      <c r="H108" s="264" t="s">
        <v>279</v>
      </c>
      <c r="J108" s="158"/>
      <c r="K108" s="158"/>
      <c r="L108" s="159"/>
      <c r="M108" s="159"/>
      <c r="N108" s="85"/>
      <c r="O108" s="85"/>
      <c r="P108" s="85"/>
      <c r="Q108" s="192"/>
    </row>
    <row r="109" spans="1:17" s="44" customFormat="1" ht="42.9" customHeight="1" x14ac:dyDescent="0.25">
      <c r="A109" s="98"/>
      <c r="B109" s="265" t="s">
        <v>327</v>
      </c>
      <c r="C109" s="265" t="s">
        <v>276</v>
      </c>
      <c r="D109" s="264" t="s">
        <v>203</v>
      </c>
      <c r="E109" s="263">
        <v>1</v>
      </c>
      <c r="F109" s="263">
        <v>50000</v>
      </c>
      <c r="G109" s="263">
        <v>50376.630000000005</v>
      </c>
      <c r="H109" s="264" t="s">
        <v>279</v>
      </c>
      <c r="J109" s="158"/>
      <c r="K109" s="158"/>
      <c r="L109" s="159"/>
      <c r="M109" s="159"/>
      <c r="N109" s="85"/>
      <c r="O109" s="85"/>
      <c r="P109" s="85"/>
      <c r="Q109" s="192"/>
    </row>
    <row r="110" spans="1:17" s="44" customFormat="1" ht="42.9" customHeight="1" x14ac:dyDescent="0.25">
      <c r="A110" s="98"/>
      <c r="B110" s="265" t="s">
        <v>328</v>
      </c>
      <c r="C110" s="265" t="s">
        <v>276</v>
      </c>
      <c r="D110" s="264" t="s">
        <v>203</v>
      </c>
      <c r="E110" s="263">
        <v>1</v>
      </c>
      <c r="F110" s="263">
        <v>50000</v>
      </c>
      <c r="G110" s="263">
        <v>50376.630000000005</v>
      </c>
      <c r="H110" s="264" t="s">
        <v>279</v>
      </c>
      <c r="J110" s="158"/>
      <c r="K110" s="158"/>
      <c r="L110" s="159"/>
      <c r="M110" s="159"/>
      <c r="N110" s="85"/>
      <c r="O110" s="85"/>
      <c r="P110" s="85"/>
      <c r="Q110" s="192"/>
    </row>
    <row r="111" spans="1:17" s="44" customFormat="1" ht="42.9" customHeight="1" x14ac:dyDescent="0.25">
      <c r="A111" s="98"/>
      <c r="B111" s="265" t="s">
        <v>329</v>
      </c>
      <c r="C111" s="265" t="s">
        <v>276</v>
      </c>
      <c r="D111" s="264" t="s">
        <v>203</v>
      </c>
      <c r="E111" s="263">
        <v>1</v>
      </c>
      <c r="F111" s="263">
        <v>50000</v>
      </c>
      <c r="G111" s="263">
        <v>50376.630000000005</v>
      </c>
      <c r="H111" s="264" t="s">
        <v>279</v>
      </c>
      <c r="J111" s="158"/>
      <c r="K111" s="158"/>
      <c r="L111" s="159"/>
      <c r="M111" s="159"/>
      <c r="N111" s="85"/>
      <c r="O111" s="85"/>
      <c r="P111" s="85"/>
      <c r="Q111" s="192"/>
    </row>
    <row r="112" spans="1:17" s="44" customFormat="1" ht="42.9" customHeight="1" x14ac:dyDescent="0.25">
      <c r="A112" s="98"/>
      <c r="B112" s="265" t="s">
        <v>330</v>
      </c>
      <c r="C112" s="265" t="s">
        <v>276</v>
      </c>
      <c r="D112" s="264" t="s">
        <v>203</v>
      </c>
      <c r="E112" s="263">
        <v>1</v>
      </c>
      <c r="F112" s="263">
        <v>50000</v>
      </c>
      <c r="G112" s="263">
        <v>50376.630000000005</v>
      </c>
      <c r="H112" s="264" t="s">
        <v>279</v>
      </c>
      <c r="J112" s="158"/>
      <c r="K112" s="158"/>
      <c r="L112" s="159"/>
      <c r="M112" s="159"/>
      <c r="N112" s="85"/>
      <c r="O112" s="85"/>
      <c r="P112" s="85"/>
      <c r="Q112" s="192"/>
    </row>
    <row r="113" spans="1:17" s="44" customFormat="1" ht="42.9" customHeight="1" x14ac:dyDescent="0.25">
      <c r="A113" s="98"/>
      <c r="B113" s="265" t="s">
        <v>331</v>
      </c>
      <c r="C113" s="265" t="s">
        <v>276</v>
      </c>
      <c r="D113" s="264" t="s">
        <v>203</v>
      </c>
      <c r="E113" s="263">
        <v>1</v>
      </c>
      <c r="F113" s="263">
        <v>50000</v>
      </c>
      <c r="G113" s="263">
        <v>50376.630000000005</v>
      </c>
      <c r="H113" s="264" t="s">
        <v>279</v>
      </c>
      <c r="J113" s="158"/>
      <c r="K113" s="158"/>
      <c r="L113" s="159"/>
      <c r="M113" s="159"/>
      <c r="N113" s="85"/>
      <c r="O113" s="85"/>
      <c r="P113" s="85"/>
      <c r="Q113" s="192"/>
    </row>
    <row r="114" spans="1:17" s="44" customFormat="1" ht="42.9" customHeight="1" x14ac:dyDescent="0.25">
      <c r="A114" s="98"/>
      <c r="B114" s="265" t="s">
        <v>332</v>
      </c>
      <c r="C114" s="265" t="s">
        <v>276</v>
      </c>
      <c r="D114" s="264" t="s">
        <v>203</v>
      </c>
      <c r="E114" s="263">
        <v>1</v>
      </c>
      <c r="F114" s="263">
        <v>50000</v>
      </c>
      <c r="G114" s="263">
        <v>50376.630000000005</v>
      </c>
      <c r="H114" s="264" t="s">
        <v>279</v>
      </c>
      <c r="J114" s="158"/>
      <c r="K114" s="158"/>
      <c r="L114" s="159"/>
      <c r="M114" s="159"/>
      <c r="N114" s="85"/>
      <c r="O114" s="85"/>
      <c r="P114" s="85"/>
      <c r="Q114" s="192"/>
    </row>
    <row r="115" spans="1:17" s="44" customFormat="1" ht="42.9" customHeight="1" x14ac:dyDescent="0.25">
      <c r="A115" s="98"/>
      <c r="B115" s="265" t="s">
        <v>333</v>
      </c>
      <c r="C115" s="265" t="s">
        <v>276</v>
      </c>
      <c r="D115" s="264" t="s">
        <v>203</v>
      </c>
      <c r="E115" s="263">
        <v>1</v>
      </c>
      <c r="F115" s="263">
        <v>50000</v>
      </c>
      <c r="G115" s="263">
        <v>50376.630000000005</v>
      </c>
      <c r="H115" s="264" t="s">
        <v>279</v>
      </c>
      <c r="J115" s="158"/>
      <c r="K115" s="158"/>
      <c r="L115" s="159"/>
      <c r="M115" s="159"/>
      <c r="N115" s="85"/>
      <c r="O115" s="85"/>
      <c r="P115" s="85"/>
      <c r="Q115" s="192"/>
    </row>
    <row r="116" spans="1:17" s="44" customFormat="1" ht="42.9" customHeight="1" x14ac:dyDescent="0.25">
      <c r="A116" s="98"/>
      <c r="B116" s="265" t="s">
        <v>334</v>
      </c>
      <c r="C116" s="265" t="s">
        <v>276</v>
      </c>
      <c r="D116" s="264" t="s">
        <v>203</v>
      </c>
      <c r="E116" s="263">
        <v>1</v>
      </c>
      <c r="F116" s="263">
        <v>50000</v>
      </c>
      <c r="G116" s="263">
        <v>50376.630000000005</v>
      </c>
      <c r="H116" s="264" t="s">
        <v>279</v>
      </c>
      <c r="J116" s="158"/>
      <c r="K116" s="158"/>
      <c r="L116" s="159"/>
      <c r="M116" s="159"/>
      <c r="N116" s="85"/>
      <c r="O116" s="85"/>
      <c r="P116" s="85"/>
      <c r="Q116" s="192"/>
    </row>
    <row r="117" spans="1:17" s="44" customFormat="1" ht="21" customHeight="1" x14ac:dyDescent="0.25">
      <c r="A117" s="98"/>
      <c r="B117" s="437" t="s">
        <v>389</v>
      </c>
      <c r="C117" s="437"/>
      <c r="D117" s="437"/>
      <c r="E117" s="437"/>
      <c r="F117" s="266">
        <f>SUM(F99:F116)</f>
        <v>13660000</v>
      </c>
      <c r="G117" s="266">
        <f>SUM(G99:G116)</f>
        <v>13927112.580000019</v>
      </c>
      <c r="H117" s="267"/>
      <c r="J117" s="158"/>
      <c r="K117" s="158"/>
      <c r="L117" s="159"/>
      <c r="M117" s="159"/>
      <c r="N117" s="85"/>
      <c r="O117" s="85"/>
      <c r="P117" s="85"/>
      <c r="Q117" s="192"/>
    </row>
    <row r="118" spans="1:17" s="44" customFormat="1" ht="21" customHeight="1" x14ac:dyDescent="0.25">
      <c r="A118" s="98"/>
      <c r="B118" s="158"/>
      <c r="C118" s="158"/>
      <c r="D118" s="158"/>
      <c r="E118" s="158"/>
      <c r="F118" s="270"/>
      <c r="G118" s="270"/>
      <c r="H118" s="271"/>
      <c r="J118" s="158"/>
      <c r="K118" s="158"/>
      <c r="L118" s="159"/>
      <c r="M118" s="159"/>
      <c r="N118" s="85"/>
      <c r="O118" s="85"/>
      <c r="P118" s="85"/>
      <c r="Q118" s="192"/>
    </row>
    <row r="119" spans="1:17" s="44" customFormat="1" ht="50.25" customHeight="1" x14ac:dyDescent="0.25">
      <c r="A119" s="98"/>
      <c r="B119" s="119" t="s">
        <v>33</v>
      </c>
      <c r="C119" s="119" t="s">
        <v>20</v>
      </c>
      <c r="D119" s="119" t="s">
        <v>141</v>
      </c>
      <c r="E119" s="119" t="s">
        <v>142</v>
      </c>
      <c r="F119" s="119" t="s">
        <v>143</v>
      </c>
      <c r="G119" s="119" t="s">
        <v>144</v>
      </c>
      <c r="H119" s="119" t="s">
        <v>145</v>
      </c>
      <c r="J119" s="158"/>
      <c r="K119" s="158"/>
      <c r="L119" s="159"/>
      <c r="M119" s="159"/>
      <c r="N119" s="85"/>
      <c r="O119" s="85"/>
      <c r="P119" s="85"/>
      <c r="Q119" s="192"/>
    </row>
    <row r="120" spans="1:17" s="44" customFormat="1" ht="21" customHeight="1" x14ac:dyDescent="0.25">
      <c r="A120" s="98"/>
      <c r="B120" s="416" t="s">
        <v>390</v>
      </c>
      <c r="C120" s="417"/>
      <c r="D120" s="417"/>
      <c r="E120" s="418"/>
      <c r="F120" s="263">
        <f>+F117</f>
        <v>13660000</v>
      </c>
      <c r="G120" s="263">
        <f>+G117</f>
        <v>13927112.580000019</v>
      </c>
      <c r="H120" s="264"/>
      <c r="J120" s="158"/>
      <c r="K120" s="158"/>
      <c r="L120" s="159"/>
      <c r="M120" s="159"/>
      <c r="N120" s="85"/>
      <c r="O120" s="85"/>
      <c r="P120" s="85"/>
      <c r="Q120" s="192"/>
    </row>
    <row r="121" spans="1:17" s="44" customFormat="1" ht="42.9" customHeight="1" x14ac:dyDescent="0.25">
      <c r="A121" s="98"/>
      <c r="B121" s="265" t="s">
        <v>335</v>
      </c>
      <c r="C121" s="265" t="s">
        <v>276</v>
      </c>
      <c r="D121" s="264" t="s">
        <v>203</v>
      </c>
      <c r="E121" s="263">
        <v>1</v>
      </c>
      <c r="F121" s="263">
        <v>100000</v>
      </c>
      <c r="G121" s="263">
        <v>100753.25</v>
      </c>
      <c r="H121" s="264" t="s">
        <v>279</v>
      </c>
      <c r="J121" s="158"/>
      <c r="K121" s="158"/>
      <c r="L121" s="159"/>
      <c r="M121" s="159"/>
      <c r="N121" s="85"/>
      <c r="O121" s="85"/>
      <c r="P121" s="85"/>
      <c r="Q121" s="192"/>
    </row>
    <row r="122" spans="1:17" s="44" customFormat="1" ht="42.9" customHeight="1" x14ac:dyDescent="0.25">
      <c r="A122" s="98"/>
      <c r="B122" s="265" t="s">
        <v>336</v>
      </c>
      <c r="C122" s="265" t="s">
        <v>276</v>
      </c>
      <c r="D122" s="264" t="s">
        <v>203</v>
      </c>
      <c r="E122" s="263">
        <v>1</v>
      </c>
      <c r="F122" s="263">
        <v>100000</v>
      </c>
      <c r="G122" s="263">
        <v>100753.25</v>
      </c>
      <c r="H122" s="264" t="s">
        <v>279</v>
      </c>
      <c r="J122" s="158"/>
      <c r="K122" s="158"/>
      <c r="L122" s="159"/>
      <c r="M122" s="159"/>
      <c r="N122" s="85"/>
      <c r="O122" s="85"/>
      <c r="P122" s="85"/>
      <c r="Q122" s="192"/>
    </row>
    <row r="123" spans="1:17" s="44" customFormat="1" ht="42.9" customHeight="1" x14ac:dyDescent="0.25">
      <c r="A123" s="98"/>
      <c r="B123" s="265" t="s">
        <v>337</v>
      </c>
      <c r="C123" s="265" t="s">
        <v>276</v>
      </c>
      <c r="D123" s="264" t="s">
        <v>203</v>
      </c>
      <c r="E123" s="263">
        <v>1</v>
      </c>
      <c r="F123" s="263">
        <v>100000</v>
      </c>
      <c r="G123" s="263">
        <v>100753.25</v>
      </c>
      <c r="H123" s="264" t="s">
        <v>279</v>
      </c>
      <c r="J123" s="158"/>
      <c r="K123" s="158"/>
      <c r="L123" s="159"/>
      <c r="M123" s="159"/>
      <c r="N123" s="85"/>
      <c r="O123" s="85"/>
      <c r="P123" s="85"/>
      <c r="Q123" s="192"/>
    </row>
    <row r="124" spans="1:17" s="44" customFormat="1" ht="42.9" customHeight="1" x14ac:dyDescent="0.25">
      <c r="A124" s="98"/>
      <c r="B124" s="265" t="s">
        <v>338</v>
      </c>
      <c r="C124" s="265" t="s">
        <v>276</v>
      </c>
      <c r="D124" s="264" t="s">
        <v>203</v>
      </c>
      <c r="E124" s="263">
        <v>1</v>
      </c>
      <c r="F124" s="263">
        <v>100000</v>
      </c>
      <c r="G124" s="263">
        <v>100753.25</v>
      </c>
      <c r="H124" s="264" t="s">
        <v>279</v>
      </c>
      <c r="J124" s="158"/>
      <c r="K124" s="158"/>
      <c r="L124" s="159"/>
      <c r="M124" s="159"/>
      <c r="N124" s="85"/>
      <c r="O124" s="85"/>
      <c r="P124" s="85"/>
      <c r="Q124" s="192"/>
    </row>
    <row r="125" spans="1:17" s="44" customFormat="1" ht="42.9" customHeight="1" x14ac:dyDescent="0.25">
      <c r="A125" s="98"/>
      <c r="B125" s="265" t="s">
        <v>339</v>
      </c>
      <c r="C125" s="265" t="s">
        <v>276</v>
      </c>
      <c r="D125" s="264" t="s">
        <v>203</v>
      </c>
      <c r="E125" s="263">
        <v>1</v>
      </c>
      <c r="F125" s="263">
        <v>100000</v>
      </c>
      <c r="G125" s="263">
        <v>100753.25</v>
      </c>
      <c r="H125" s="264" t="s">
        <v>279</v>
      </c>
      <c r="J125" s="158"/>
      <c r="K125" s="158"/>
      <c r="L125" s="159"/>
      <c r="M125" s="159"/>
      <c r="N125" s="85"/>
      <c r="O125" s="85"/>
      <c r="P125" s="85"/>
      <c r="Q125" s="192"/>
    </row>
    <row r="126" spans="1:17" s="44" customFormat="1" ht="42.9" customHeight="1" x14ac:dyDescent="0.25">
      <c r="A126" s="98"/>
      <c r="B126" s="265" t="s">
        <v>340</v>
      </c>
      <c r="C126" s="265" t="s">
        <v>276</v>
      </c>
      <c r="D126" s="264" t="s">
        <v>203</v>
      </c>
      <c r="E126" s="263">
        <v>1</v>
      </c>
      <c r="F126" s="263">
        <v>100000</v>
      </c>
      <c r="G126" s="263">
        <v>100753.25</v>
      </c>
      <c r="H126" s="264" t="s">
        <v>279</v>
      </c>
      <c r="J126" s="158"/>
      <c r="K126" s="158"/>
      <c r="L126" s="159"/>
      <c r="M126" s="159"/>
      <c r="N126" s="85"/>
      <c r="O126" s="85"/>
      <c r="P126" s="85"/>
      <c r="Q126" s="192"/>
    </row>
    <row r="127" spans="1:17" s="44" customFormat="1" ht="42.9" customHeight="1" x14ac:dyDescent="0.25">
      <c r="A127" s="98"/>
      <c r="B127" s="265" t="s">
        <v>341</v>
      </c>
      <c r="C127" s="265" t="s">
        <v>276</v>
      </c>
      <c r="D127" s="264" t="s">
        <v>203</v>
      </c>
      <c r="E127" s="263">
        <v>1</v>
      </c>
      <c r="F127" s="263">
        <v>100000</v>
      </c>
      <c r="G127" s="263">
        <v>100753.25</v>
      </c>
      <c r="H127" s="264" t="s">
        <v>279</v>
      </c>
      <c r="J127" s="158"/>
      <c r="K127" s="158"/>
      <c r="L127" s="159"/>
      <c r="M127" s="159"/>
      <c r="N127" s="85"/>
      <c r="O127" s="85"/>
      <c r="P127" s="85"/>
      <c r="Q127" s="192"/>
    </row>
    <row r="128" spans="1:17" s="44" customFormat="1" ht="42.9" customHeight="1" x14ac:dyDescent="0.25">
      <c r="A128" s="98"/>
      <c r="B128" s="265" t="s">
        <v>215</v>
      </c>
      <c r="C128" s="265" t="s">
        <v>109</v>
      </c>
      <c r="D128" s="264" t="s">
        <v>203</v>
      </c>
      <c r="E128" s="263">
        <v>1</v>
      </c>
      <c r="F128" s="263">
        <v>501000</v>
      </c>
      <c r="G128" s="263">
        <v>504500.15</v>
      </c>
      <c r="H128" s="264" t="s">
        <v>279</v>
      </c>
      <c r="J128" s="158"/>
      <c r="K128" s="158"/>
      <c r="L128" s="159"/>
      <c r="M128" s="159"/>
      <c r="N128" s="85"/>
      <c r="O128" s="85"/>
      <c r="P128" s="85"/>
      <c r="Q128" s="192"/>
    </row>
    <row r="129" spans="1:17" s="44" customFormat="1" ht="42.9" customHeight="1" x14ac:dyDescent="0.25">
      <c r="A129" s="98"/>
      <c r="B129" s="265" t="s">
        <v>216</v>
      </c>
      <c r="C129" s="265" t="s">
        <v>109</v>
      </c>
      <c r="D129" s="264" t="s">
        <v>203</v>
      </c>
      <c r="E129" s="263">
        <v>1</v>
      </c>
      <c r="F129" s="263">
        <v>501000</v>
      </c>
      <c r="G129" s="263">
        <v>504500.15</v>
      </c>
      <c r="H129" s="264" t="s">
        <v>279</v>
      </c>
      <c r="J129" s="158"/>
      <c r="K129" s="158"/>
      <c r="L129" s="159"/>
      <c r="M129" s="159"/>
      <c r="N129" s="85"/>
      <c r="O129" s="85"/>
      <c r="P129" s="85"/>
      <c r="Q129" s="192"/>
    </row>
    <row r="130" spans="1:17" s="44" customFormat="1" ht="42.9" customHeight="1" x14ac:dyDescent="0.25">
      <c r="A130" s="98"/>
      <c r="B130" s="265" t="s">
        <v>277</v>
      </c>
      <c r="C130" s="265" t="s">
        <v>264</v>
      </c>
      <c r="D130" s="264" t="s">
        <v>278</v>
      </c>
      <c r="E130" s="263">
        <f t="shared" ref="E130:E133" si="1">F130/1000</f>
        <v>300</v>
      </c>
      <c r="F130" s="263">
        <v>300000</v>
      </c>
      <c r="G130" s="263">
        <v>302095.35000000003</v>
      </c>
      <c r="H130" s="264" t="s">
        <v>279</v>
      </c>
      <c r="I130" s="158"/>
      <c r="J130" s="262"/>
      <c r="K130" s="158"/>
      <c r="L130" s="159"/>
      <c r="M130" s="159"/>
      <c r="N130" s="85"/>
      <c r="O130" s="85"/>
      <c r="P130" s="85"/>
      <c r="Q130" s="192"/>
    </row>
    <row r="131" spans="1:17" s="44" customFormat="1" ht="42.9" customHeight="1" x14ac:dyDescent="0.25">
      <c r="A131" s="98"/>
      <c r="B131" s="265" t="s">
        <v>343</v>
      </c>
      <c r="C131" s="265" t="s">
        <v>344</v>
      </c>
      <c r="D131" s="264" t="s">
        <v>278</v>
      </c>
      <c r="E131" s="263">
        <f t="shared" si="1"/>
        <v>11</v>
      </c>
      <c r="F131" s="263">
        <v>11000</v>
      </c>
      <c r="G131" s="263">
        <v>11065.87</v>
      </c>
      <c r="H131" s="264" t="s">
        <v>279</v>
      </c>
      <c r="I131" s="158"/>
      <c r="J131" s="262"/>
      <c r="K131" s="158"/>
      <c r="L131" s="159"/>
      <c r="M131" s="159"/>
      <c r="N131" s="85"/>
      <c r="O131" s="85"/>
      <c r="P131" s="85"/>
      <c r="Q131" s="192"/>
    </row>
    <row r="132" spans="1:17" s="44" customFormat="1" ht="42.9" customHeight="1" x14ac:dyDescent="0.25">
      <c r="A132" s="98"/>
      <c r="B132" s="265" t="s">
        <v>342</v>
      </c>
      <c r="C132" s="265" t="s">
        <v>282</v>
      </c>
      <c r="D132" s="264" t="s">
        <v>278</v>
      </c>
      <c r="E132" s="263">
        <f t="shared" si="1"/>
        <v>83</v>
      </c>
      <c r="F132" s="263">
        <v>83000</v>
      </c>
      <c r="G132" s="263">
        <v>83500.260000000009</v>
      </c>
      <c r="H132" s="264" t="s">
        <v>279</v>
      </c>
      <c r="I132" s="158"/>
      <c r="J132" s="262"/>
      <c r="K132" s="158"/>
      <c r="L132" s="159"/>
      <c r="M132" s="159"/>
      <c r="N132" s="85"/>
      <c r="O132" s="85"/>
      <c r="P132" s="85"/>
      <c r="Q132" s="192"/>
    </row>
    <row r="133" spans="1:17" s="44" customFormat="1" ht="42.9" customHeight="1" x14ac:dyDescent="0.25">
      <c r="A133" s="98"/>
      <c r="B133" s="265" t="s">
        <v>345</v>
      </c>
      <c r="C133" s="265" t="s">
        <v>104</v>
      </c>
      <c r="D133" s="264" t="s">
        <v>278</v>
      </c>
      <c r="E133" s="263">
        <f t="shared" si="1"/>
        <v>40</v>
      </c>
      <c r="F133" s="263">
        <v>40000</v>
      </c>
      <c r="G133" s="263">
        <v>39056</v>
      </c>
      <c r="H133" s="264" t="s">
        <v>350</v>
      </c>
      <c r="I133" s="158"/>
      <c r="J133" s="262"/>
      <c r="K133" s="158"/>
      <c r="L133" s="159"/>
      <c r="M133" s="159"/>
      <c r="N133" s="85"/>
      <c r="O133" s="85"/>
      <c r="P133" s="85"/>
      <c r="Q133" s="192"/>
    </row>
    <row r="134" spans="1:17" s="44" customFormat="1" ht="42.9" customHeight="1" x14ac:dyDescent="0.25">
      <c r="A134" s="98"/>
      <c r="B134" s="265" t="s">
        <v>185</v>
      </c>
      <c r="C134" s="265" t="s">
        <v>105</v>
      </c>
      <c r="D134" s="264" t="s">
        <v>203</v>
      </c>
      <c r="E134" s="263">
        <v>1</v>
      </c>
      <c r="F134" s="263">
        <v>500000</v>
      </c>
      <c r="G134" s="263">
        <v>502260.74</v>
      </c>
      <c r="H134" s="264" t="s">
        <v>279</v>
      </c>
      <c r="J134" s="158"/>
      <c r="K134" s="158"/>
      <c r="L134" s="159"/>
      <c r="M134" s="159"/>
      <c r="N134" s="85"/>
      <c r="O134" s="85"/>
      <c r="P134" s="85"/>
      <c r="Q134" s="192"/>
    </row>
    <row r="135" spans="1:17" s="44" customFormat="1" ht="42.9" customHeight="1" x14ac:dyDescent="0.25">
      <c r="A135" s="98"/>
      <c r="B135" s="265" t="s">
        <v>206</v>
      </c>
      <c r="C135" s="265" t="s">
        <v>282</v>
      </c>
      <c r="D135" s="264" t="s">
        <v>278</v>
      </c>
      <c r="E135" s="263">
        <f>F135/1000</f>
        <v>1700</v>
      </c>
      <c r="F135" s="263">
        <v>1700000</v>
      </c>
      <c r="G135" s="263">
        <v>1707451.56</v>
      </c>
      <c r="H135" s="264" t="s">
        <v>279</v>
      </c>
      <c r="I135" s="158"/>
      <c r="J135" s="262"/>
      <c r="K135" s="158"/>
      <c r="L135" s="159"/>
      <c r="M135" s="159"/>
      <c r="N135" s="85"/>
      <c r="O135" s="85"/>
      <c r="P135" s="85"/>
      <c r="Q135" s="192"/>
    </row>
    <row r="136" spans="1:17" s="44" customFormat="1" ht="42.9" customHeight="1" x14ac:dyDescent="0.25">
      <c r="A136" s="98"/>
      <c r="B136" s="265" t="s">
        <v>184</v>
      </c>
      <c r="C136" s="265" t="s">
        <v>105</v>
      </c>
      <c r="D136" s="264" t="s">
        <v>203</v>
      </c>
      <c r="E136" s="263">
        <v>1</v>
      </c>
      <c r="F136" s="263">
        <v>500000</v>
      </c>
      <c r="G136" s="263">
        <v>502055.27</v>
      </c>
      <c r="H136" s="264" t="s">
        <v>279</v>
      </c>
      <c r="J136" s="158"/>
      <c r="K136" s="158"/>
      <c r="L136" s="159"/>
      <c r="M136" s="159"/>
      <c r="N136" s="85"/>
      <c r="O136" s="85"/>
      <c r="P136" s="85"/>
      <c r="Q136" s="192"/>
    </row>
    <row r="137" spans="1:17" s="44" customFormat="1" ht="21" customHeight="1" x14ac:dyDescent="0.25">
      <c r="A137" s="98"/>
      <c r="B137" s="415" t="s">
        <v>389</v>
      </c>
      <c r="C137" s="415"/>
      <c r="D137" s="415"/>
      <c r="E137" s="415"/>
      <c r="F137" s="227">
        <f>SUM(F120:F136)</f>
        <v>18496000</v>
      </c>
      <c r="G137" s="227">
        <f>SUM(G120:G136)</f>
        <v>18788870.680000018</v>
      </c>
      <c r="H137" s="163"/>
      <c r="J137" s="158"/>
      <c r="K137" s="158"/>
      <c r="L137" s="159"/>
      <c r="M137" s="159"/>
      <c r="N137" s="85"/>
      <c r="O137" s="85"/>
      <c r="P137" s="85"/>
      <c r="Q137" s="192"/>
    </row>
    <row r="138" spans="1:17" s="44" customFormat="1" ht="21" customHeight="1" x14ac:dyDescent="0.25">
      <c r="A138" s="98"/>
      <c r="B138" s="158"/>
      <c r="C138" s="158"/>
      <c r="D138" s="158"/>
      <c r="E138" s="158"/>
      <c r="F138" s="270"/>
      <c r="G138" s="270"/>
      <c r="H138" s="271"/>
      <c r="J138" s="158"/>
      <c r="K138" s="158"/>
      <c r="L138" s="159"/>
      <c r="M138" s="159"/>
      <c r="N138" s="85"/>
      <c r="O138" s="85"/>
      <c r="P138" s="85"/>
      <c r="Q138" s="192"/>
    </row>
    <row r="139" spans="1:17" s="44" customFormat="1" ht="50.25" customHeight="1" x14ac:dyDescent="0.25">
      <c r="A139" s="98"/>
      <c r="B139" s="119" t="s">
        <v>33</v>
      </c>
      <c r="C139" s="119" t="s">
        <v>20</v>
      </c>
      <c r="D139" s="119" t="s">
        <v>141</v>
      </c>
      <c r="E139" s="119" t="s">
        <v>142</v>
      </c>
      <c r="F139" s="119" t="s">
        <v>143</v>
      </c>
      <c r="G139" s="119" t="s">
        <v>144</v>
      </c>
      <c r="H139" s="119" t="s">
        <v>145</v>
      </c>
      <c r="J139" s="158"/>
      <c r="K139" s="158"/>
      <c r="L139" s="159"/>
      <c r="M139" s="159"/>
      <c r="N139" s="85"/>
      <c r="O139" s="85"/>
      <c r="P139" s="85"/>
      <c r="Q139" s="192"/>
    </row>
    <row r="140" spans="1:17" s="44" customFormat="1" ht="21" customHeight="1" x14ac:dyDescent="0.25">
      <c r="A140" s="98"/>
      <c r="B140" s="416" t="s">
        <v>390</v>
      </c>
      <c r="C140" s="417"/>
      <c r="D140" s="417"/>
      <c r="E140" s="418"/>
      <c r="F140" s="263">
        <f>+F137</f>
        <v>18496000</v>
      </c>
      <c r="G140" s="263">
        <f>+G137</f>
        <v>18788870.680000018</v>
      </c>
      <c r="H140" s="264"/>
      <c r="J140" s="158"/>
      <c r="K140" s="158"/>
      <c r="L140" s="159"/>
      <c r="M140" s="159"/>
      <c r="N140" s="85"/>
      <c r="O140" s="85"/>
      <c r="P140" s="85"/>
      <c r="Q140" s="192"/>
    </row>
    <row r="141" spans="1:17" s="44" customFormat="1" ht="42.9" customHeight="1" x14ac:dyDescent="0.25">
      <c r="A141" s="98"/>
      <c r="B141" s="265" t="s">
        <v>342</v>
      </c>
      <c r="C141" s="265" t="s">
        <v>282</v>
      </c>
      <c r="D141" s="264" t="s">
        <v>278</v>
      </c>
      <c r="E141" s="263">
        <f t="shared" ref="E141:E143" si="2">F141/1000</f>
        <v>409</v>
      </c>
      <c r="F141" s="263">
        <v>409000</v>
      </c>
      <c r="G141" s="263">
        <v>410680.43</v>
      </c>
      <c r="H141" s="264" t="s">
        <v>279</v>
      </c>
      <c r="I141" s="158"/>
      <c r="J141" s="262"/>
      <c r="K141" s="158"/>
      <c r="L141" s="159"/>
      <c r="M141" s="159"/>
      <c r="N141" s="85"/>
      <c r="O141" s="85"/>
      <c r="P141" s="85"/>
      <c r="Q141" s="192"/>
    </row>
    <row r="142" spans="1:17" s="44" customFormat="1" ht="42.9" customHeight="1" x14ac:dyDescent="0.25">
      <c r="A142" s="98"/>
      <c r="B142" s="265" t="s">
        <v>343</v>
      </c>
      <c r="C142" s="265" t="s">
        <v>344</v>
      </c>
      <c r="D142" s="264" t="s">
        <v>278</v>
      </c>
      <c r="E142" s="263">
        <f t="shared" si="2"/>
        <v>19</v>
      </c>
      <c r="F142" s="263">
        <v>19000</v>
      </c>
      <c r="G142" s="263">
        <v>17672.11</v>
      </c>
      <c r="H142" s="264" t="s">
        <v>350</v>
      </c>
      <c r="I142" s="158"/>
      <c r="J142" s="262"/>
      <c r="K142" s="158"/>
      <c r="L142" s="159"/>
      <c r="M142" s="159"/>
      <c r="N142" s="85"/>
      <c r="O142" s="85"/>
      <c r="P142" s="85"/>
      <c r="Q142" s="192"/>
    </row>
    <row r="143" spans="1:17" s="44" customFormat="1" ht="42.9" customHeight="1" x14ac:dyDescent="0.25">
      <c r="A143" s="98"/>
      <c r="B143" s="265" t="s">
        <v>351</v>
      </c>
      <c r="C143" s="265" t="s">
        <v>352</v>
      </c>
      <c r="D143" s="264" t="s">
        <v>278</v>
      </c>
      <c r="E143" s="263">
        <f t="shared" si="2"/>
        <v>25</v>
      </c>
      <c r="F143" s="263">
        <v>25000</v>
      </c>
      <c r="G143" s="263">
        <v>23722.440000000002</v>
      </c>
      <c r="H143" s="264" t="s">
        <v>350</v>
      </c>
      <c r="I143" s="158"/>
      <c r="J143" s="262"/>
      <c r="K143" s="158"/>
      <c r="L143" s="159"/>
      <c r="M143" s="159"/>
      <c r="N143" s="85"/>
      <c r="O143" s="85"/>
      <c r="P143" s="85"/>
      <c r="Q143" s="192"/>
    </row>
    <row r="144" spans="1:17" s="44" customFormat="1" ht="42.9" customHeight="1" x14ac:dyDescent="0.25">
      <c r="A144" s="98"/>
      <c r="B144" s="265" t="s">
        <v>186</v>
      </c>
      <c r="C144" s="265" t="s">
        <v>105</v>
      </c>
      <c r="D144" s="264" t="s">
        <v>203</v>
      </c>
      <c r="E144" s="263">
        <v>1</v>
      </c>
      <c r="F144" s="263">
        <v>500000</v>
      </c>
      <c r="G144" s="263">
        <v>501370.37</v>
      </c>
      <c r="H144" s="264" t="s">
        <v>279</v>
      </c>
      <c r="J144" s="158"/>
      <c r="K144" s="158"/>
      <c r="L144" s="159"/>
      <c r="M144" s="159"/>
      <c r="N144" s="85"/>
      <c r="O144" s="85"/>
      <c r="P144" s="85"/>
      <c r="Q144" s="192"/>
    </row>
    <row r="145" spans="1:17" s="44" customFormat="1" ht="42.9" customHeight="1" x14ac:dyDescent="0.25">
      <c r="A145" s="98"/>
      <c r="B145" s="265" t="s">
        <v>106</v>
      </c>
      <c r="C145" s="265" t="s">
        <v>105</v>
      </c>
      <c r="D145" s="264" t="s">
        <v>278</v>
      </c>
      <c r="E145" s="263">
        <f t="shared" ref="E145:E147" si="3">F145/1000</f>
        <v>43</v>
      </c>
      <c r="F145" s="263">
        <v>43000</v>
      </c>
      <c r="G145" s="263">
        <v>43117.87</v>
      </c>
      <c r="H145" s="264" t="s">
        <v>279</v>
      </c>
      <c r="I145" s="158"/>
      <c r="J145" s="262"/>
      <c r="K145" s="158"/>
      <c r="L145" s="159"/>
      <c r="M145" s="159"/>
      <c r="N145" s="85"/>
      <c r="O145" s="85"/>
      <c r="P145" s="85"/>
      <c r="Q145" s="192"/>
    </row>
    <row r="146" spans="1:17" s="44" customFormat="1" ht="42.9" customHeight="1" x14ac:dyDescent="0.25">
      <c r="A146" s="98"/>
      <c r="B146" s="265" t="s">
        <v>197</v>
      </c>
      <c r="C146" s="265" t="s">
        <v>198</v>
      </c>
      <c r="D146" s="264" t="s">
        <v>278</v>
      </c>
      <c r="E146" s="263">
        <f t="shared" si="3"/>
        <v>336</v>
      </c>
      <c r="F146" s="263">
        <v>336000</v>
      </c>
      <c r="G146" s="263">
        <v>336828.07</v>
      </c>
      <c r="H146" s="264" t="s">
        <v>279</v>
      </c>
      <c r="I146" s="158"/>
      <c r="J146" s="262"/>
      <c r="K146" s="158"/>
      <c r="L146" s="159"/>
      <c r="M146" s="159"/>
      <c r="N146" s="85"/>
      <c r="O146" s="85"/>
      <c r="P146" s="85"/>
      <c r="Q146" s="192"/>
    </row>
    <row r="147" spans="1:17" s="44" customFormat="1" ht="42.9" customHeight="1" x14ac:dyDescent="0.25">
      <c r="A147" s="98"/>
      <c r="B147" s="265" t="s">
        <v>24</v>
      </c>
      <c r="C147" s="265" t="s">
        <v>100</v>
      </c>
      <c r="D147" s="264" t="s">
        <v>278</v>
      </c>
      <c r="E147" s="263">
        <f t="shared" si="3"/>
        <v>60</v>
      </c>
      <c r="F147" s="263">
        <v>60000</v>
      </c>
      <c r="G147" s="263">
        <v>58321.93</v>
      </c>
      <c r="H147" s="264" t="s">
        <v>350</v>
      </c>
      <c r="I147" s="158"/>
      <c r="J147" s="262"/>
      <c r="K147" s="158"/>
      <c r="L147" s="159"/>
      <c r="M147" s="159"/>
      <c r="N147" s="85"/>
      <c r="O147" s="85"/>
      <c r="P147" s="85"/>
      <c r="Q147" s="192"/>
    </row>
    <row r="148" spans="1:17" s="44" customFormat="1" ht="42.9" customHeight="1" x14ac:dyDescent="0.25">
      <c r="A148" s="98"/>
      <c r="B148" s="265" t="s">
        <v>236</v>
      </c>
      <c r="C148" s="265" t="s">
        <v>98</v>
      </c>
      <c r="D148" s="264" t="s">
        <v>203</v>
      </c>
      <c r="E148" s="263">
        <v>1</v>
      </c>
      <c r="F148" s="263">
        <v>200000</v>
      </c>
      <c r="G148" s="263">
        <v>200437.9</v>
      </c>
      <c r="H148" s="264" t="s">
        <v>279</v>
      </c>
      <c r="J148" s="158"/>
      <c r="K148" s="158"/>
      <c r="L148" s="159"/>
      <c r="M148" s="159"/>
      <c r="N148" s="85"/>
      <c r="O148" s="85"/>
      <c r="P148" s="85"/>
      <c r="Q148" s="192"/>
    </row>
    <row r="149" spans="1:17" s="44" customFormat="1" ht="42.9" customHeight="1" x14ac:dyDescent="0.25">
      <c r="A149" s="98"/>
      <c r="B149" s="265" t="s">
        <v>237</v>
      </c>
      <c r="C149" s="265" t="s">
        <v>98</v>
      </c>
      <c r="D149" s="264" t="s">
        <v>203</v>
      </c>
      <c r="E149" s="263">
        <v>1</v>
      </c>
      <c r="F149" s="263">
        <v>200000</v>
      </c>
      <c r="G149" s="263">
        <v>200437.9</v>
      </c>
      <c r="H149" s="264" t="s">
        <v>279</v>
      </c>
      <c r="J149" s="158"/>
      <c r="K149" s="158"/>
      <c r="L149" s="159"/>
      <c r="M149" s="159"/>
      <c r="N149" s="85"/>
      <c r="O149" s="85"/>
      <c r="P149" s="85"/>
      <c r="Q149" s="192"/>
    </row>
    <row r="150" spans="1:17" s="44" customFormat="1" ht="42.9" customHeight="1" x14ac:dyDescent="0.25">
      <c r="A150" s="98"/>
      <c r="B150" s="265" t="s">
        <v>238</v>
      </c>
      <c r="C150" s="265" t="s">
        <v>98</v>
      </c>
      <c r="D150" s="264" t="s">
        <v>203</v>
      </c>
      <c r="E150" s="263">
        <v>1</v>
      </c>
      <c r="F150" s="263">
        <v>200000</v>
      </c>
      <c r="G150" s="263">
        <v>200437.9</v>
      </c>
      <c r="H150" s="264" t="s">
        <v>279</v>
      </c>
      <c r="J150" s="158"/>
      <c r="K150" s="158"/>
      <c r="L150" s="159"/>
      <c r="M150" s="159"/>
      <c r="N150" s="85"/>
      <c r="O150" s="85"/>
      <c r="P150" s="85"/>
      <c r="Q150" s="192"/>
    </row>
    <row r="151" spans="1:17" s="44" customFormat="1" ht="42.9" customHeight="1" x14ac:dyDescent="0.25">
      <c r="A151" s="98"/>
      <c r="B151" s="265" t="s">
        <v>239</v>
      </c>
      <c r="C151" s="265" t="s">
        <v>98</v>
      </c>
      <c r="D151" s="264" t="s">
        <v>203</v>
      </c>
      <c r="E151" s="263">
        <v>1</v>
      </c>
      <c r="F151" s="263">
        <v>200000</v>
      </c>
      <c r="G151" s="263">
        <v>200437.9</v>
      </c>
      <c r="H151" s="264" t="s">
        <v>279</v>
      </c>
      <c r="J151" s="158"/>
      <c r="K151" s="158"/>
      <c r="L151" s="159"/>
      <c r="M151" s="159"/>
      <c r="N151" s="85"/>
      <c r="O151" s="85"/>
      <c r="P151" s="85"/>
      <c r="Q151" s="192"/>
    </row>
    <row r="152" spans="1:17" s="44" customFormat="1" ht="42.9" customHeight="1" x14ac:dyDescent="0.25">
      <c r="A152" s="98"/>
      <c r="B152" s="265" t="s">
        <v>240</v>
      </c>
      <c r="C152" s="265" t="s">
        <v>98</v>
      </c>
      <c r="D152" s="264" t="s">
        <v>203</v>
      </c>
      <c r="E152" s="263">
        <v>1</v>
      </c>
      <c r="F152" s="263">
        <v>200000</v>
      </c>
      <c r="G152" s="263">
        <v>200437.9</v>
      </c>
      <c r="H152" s="264" t="s">
        <v>279</v>
      </c>
      <c r="J152" s="158"/>
      <c r="K152" s="158"/>
      <c r="L152" s="159"/>
      <c r="M152" s="159"/>
      <c r="N152" s="85"/>
      <c r="O152" s="85"/>
      <c r="P152" s="85"/>
      <c r="Q152" s="192"/>
    </row>
    <row r="153" spans="1:17" s="44" customFormat="1" ht="42.9" customHeight="1" x14ac:dyDescent="0.25">
      <c r="A153" s="98"/>
      <c r="B153" s="265" t="s">
        <v>241</v>
      </c>
      <c r="C153" s="265" t="s">
        <v>98</v>
      </c>
      <c r="D153" s="264" t="s">
        <v>203</v>
      </c>
      <c r="E153" s="263">
        <v>1</v>
      </c>
      <c r="F153" s="263">
        <v>100000</v>
      </c>
      <c r="G153" s="263">
        <v>100218.95</v>
      </c>
      <c r="H153" s="264" t="s">
        <v>279</v>
      </c>
      <c r="I153" s="85"/>
      <c r="J153" s="158"/>
      <c r="K153" s="158"/>
      <c r="L153" s="159"/>
      <c r="M153" s="159"/>
      <c r="N153" s="85"/>
      <c r="O153" s="85"/>
      <c r="P153" s="85"/>
      <c r="Q153" s="192"/>
    </row>
    <row r="154" spans="1:17" s="44" customFormat="1" ht="42.9" customHeight="1" x14ac:dyDescent="0.25">
      <c r="A154" s="98"/>
      <c r="B154" s="265" t="s">
        <v>242</v>
      </c>
      <c r="C154" s="265" t="s">
        <v>98</v>
      </c>
      <c r="D154" s="264" t="s">
        <v>203</v>
      </c>
      <c r="E154" s="263">
        <v>1</v>
      </c>
      <c r="F154" s="263">
        <v>100000</v>
      </c>
      <c r="G154" s="263">
        <v>100218.95</v>
      </c>
      <c r="H154" s="264" t="s">
        <v>279</v>
      </c>
      <c r="J154" s="158"/>
      <c r="K154" s="158"/>
      <c r="L154" s="159"/>
      <c r="M154" s="159"/>
      <c r="N154" s="85"/>
      <c r="O154" s="85"/>
      <c r="P154" s="85"/>
      <c r="Q154" s="192"/>
    </row>
    <row r="155" spans="1:17" s="44" customFormat="1" ht="42.9" customHeight="1" x14ac:dyDescent="0.25">
      <c r="A155" s="98"/>
      <c r="B155" s="265" t="s">
        <v>243</v>
      </c>
      <c r="C155" s="265" t="s">
        <v>98</v>
      </c>
      <c r="D155" s="264" t="s">
        <v>203</v>
      </c>
      <c r="E155" s="263">
        <v>1</v>
      </c>
      <c r="F155" s="263">
        <v>100000</v>
      </c>
      <c r="G155" s="263">
        <v>100218.95</v>
      </c>
      <c r="H155" s="264" t="s">
        <v>279</v>
      </c>
      <c r="J155" s="158"/>
      <c r="K155" s="158"/>
      <c r="L155" s="159"/>
      <c r="M155" s="159"/>
      <c r="N155" s="85"/>
      <c r="O155" s="85"/>
      <c r="P155" s="85"/>
      <c r="Q155" s="192"/>
    </row>
    <row r="156" spans="1:17" s="44" customFormat="1" ht="21" customHeight="1" x14ac:dyDescent="0.25">
      <c r="A156" s="98"/>
      <c r="B156" s="415" t="s">
        <v>389</v>
      </c>
      <c r="C156" s="415"/>
      <c r="D156" s="415"/>
      <c r="E156" s="415"/>
      <c r="F156" s="227">
        <f>SUM(F140:F155)</f>
        <v>21188000</v>
      </c>
      <c r="G156" s="227">
        <f>SUM(G140:G155)</f>
        <v>21483430.250000011</v>
      </c>
      <c r="H156" s="163"/>
      <c r="J156" s="158"/>
      <c r="K156" s="158"/>
      <c r="L156" s="159"/>
      <c r="M156" s="159"/>
      <c r="N156" s="85"/>
      <c r="O156" s="85"/>
      <c r="P156" s="85"/>
      <c r="Q156" s="192"/>
    </row>
    <row r="157" spans="1:17" s="44" customFormat="1" ht="21" customHeight="1" x14ac:dyDescent="0.25">
      <c r="A157" s="98"/>
      <c r="B157" s="158"/>
      <c r="C157" s="158"/>
      <c r="D157" s="158"/>
      <c r="E157" s="158"/>
      <c r="F157" s="270"/>
      <c r="G157" s="270"/>
      <c r="H157" s="271"/>
      <c r="J157" s="158"/>
      <c r="K157" s="158"/>
      <c r="L157" s="159"/>
      <c r="M157" s="159"/>
      <c r="N157" s="85"/>
      <c r="O157" s="85"/>
      <c r="P157" s="85"/>
      <c r="Q157" s="192"/>
    </row>
    <row r="158" spans="1:17" s="44" customFormat="1" ht="50.1" customHeight="1" x14ac:dyDescent="0.25">
      <c r="A158" s="98"/>
      <c r="B158" s="119" t="s">
        <v>33</v>
      </c>
      <c r="C158" s="119" t="s">
        <v>20</v>
      </c>
      <c r="D158" s="119" t="s">
        <v>141</v>
      </c>
      <c r="E158" s="119" t="s">
        <v>142</v>
      </c>
      <c r="F158" s="119" t="s">
        <v>143</v>
      </c>
      <c r="G158" s="119" t="s">
        <v>144</v>
      </c>
      <c r="H158" s="119" t="s">
        <v>145</v>
      </c>
      <c r="J158" s="158"/>
      <c r="K158" s="158"/>
      <c r="L158" s="159"/>
      <c r="M158" s="159"/>
      <c r="N158" s="85"/>
      <c r="O158" s="85"/>
      <c r="P158" s="85"/>
      <c r="Q158" s="192"/>
    </row>
    <row r="159" spans="1:17" s="44" customFormat="1" ht="21" customHeight="1" x14ac:dyDescent="0.25">
      <c r="A159" s="98"/>
      <c r="B159" s="416" t="s">
        <v>390</v>
      </c>
      <c r="C159" s="417"/>
      <c r="D159" s="417"/>
      <c r="E159" s="418"/>
      <c r="F159" s="263">
        <f>+F156</f>
        <v>21188000</v>
      </c>
      <c r="G159" s="263">
        <f>+G156</f>
        <v>21483430.250000011</v>
      </c>
      <c r="H159" s="264"/>
      <c r="J159" s="158"/>
      <c r="K159" s="158"/>
      <c r="L159" s="159"/>
      <c r="M159" s="159"/>
      <c r="N159" s="85"/>
      <c r="O159" s="85"/>
      <c r="P159" s="85"/>
      <c r="Q159" s="192"/>
    </row>
    <row r="160" spans="1:17" s="44" customFormat="1" ht="42.9" customHeight="1" x14ac:dyDescent="0.25">
      <c r="A160" s="98"/>
      <c r="B160" s="265" t="s">
        <v>244</v>
      </c>
      <c r="C160" s="265" t="s">
        <v>98</v>
      </c>
      <c r="D160" s="264" t="s">
        <v>203</v>
      </c>
      <c r="E160" s="263">
        <v>1</v>
      </c>
      <c r="F160" s="263">
        <v>100000</v>
      </c>
      <c r="G160" s="263">
        <v>100218.95</v>
      </c>
      <c r="H160" s="264" t="s">
        <v>279</v>
      </c>
      <c r="J160" s="158"/>
      <c r="K160" s="158"/>
      <c r="L160" s="159"/>
      <c r="M160" s="159"/>
      <c r="N160" s="85"/>
      <c r="O160" s="85"/>
      <c r="P160" s="85"/>
      <c r="Q160" s="192"/>
    </row>
    <row r="161" spans="1:17" s="44" customFormat="1" ht="42.9" customHeight="1" x14ac:dyDescent="0.25">
      <c r="A161" s="98"/>
      <c r="B161" s="265" t="s">
        <v>245</v>
      </c>
      <c r="C161" s="265" t="s">
        <v>98</v>
      </c>
      <c r="D161" s="264" t="s">
        <v>203</v>
      </c>
      <c r="E161" s="263">
        <v>1</v>
      </c>
      <c r="F161" s="263">
        <v>100000</v>
      </c>
      <c r="G161" s="263">
        <v>100218.95</v>
      </c>
      <c r="H161" s="264" t="s">
        <v>279</v>
      </c>
      <c r="J161" s="158"/>
      <c r="K161" s="158"/>
      <c r="L161" s="159"/>
      <c r="M161" s="159"/>
      <c r="N161" s="85"/>
      <c r="O161" s="85"/>
      <c r="P161" s="85"/>
      <c r="Q161" s="192"/>
    </row>
    <row r="162" spans="1:17" s="44" customFormat="1" ht="42.9" customHeight="1" x14ac:dyDescent="0.25">
      <c r="A162" s="98"/>
      <c r="B162" s="265" t="s">
        <v>246</v>
      </c>
      <c r="C162" s="265" t="s">
        <v>98</v>
      </c>
      <c r="D162" s="264" t="s">
        <v>203</v>
      </c>
      <c r="E162" s="263">
        <v>1</v>
      </c>
      <c r="F162" s="263">
        <v>100000</v>
      </c>
      <c r="G162" s="263">
        <v>100218.95</v>
      </c>
      <c r="H162" s="264" t="s">
        <v>279</v>
      </c>
      <c r="J162" s="158"/>
      <c r="K162" s="158"/>
      <c r="L162" s="159"/>
      <c r="M162" s="159"/>
      <c r="N162" s="85"/>
      <c r="O162" s="85"/>
      <c r="P162" s="85"/>
      <c r="Q162" s="192"/>
    </row>
    <row r="163" spans="1:17" s="44" customFormat="1" ht="42.9" customHeight="1" x14ac:dyDescent="0.25">
      <c r="A163" s="98"/>
      <c r="B163" s="265" t="s">
        <v>247</v>
      </c>
      <c r="C163" s="265" t="s">
        <v>98</v>
      </c>
      <c r="D163" s="264" t="s">
        <v>203</v>
      </c>
      <c r="E163" s="263">
        <v>1</v>
      </c>
      <c r="F163" s="263">
        <v>100000</v>
      </c>
      <c r="G163" s="263">
        <v>100218.95</v>
      </c>
      <c r="H163" s="264" t="s">
        <v>279</v>
      </c>
      <c r="J163" s="158"/>
      <c r="K163" s="158"/>
      <c r="L163" s="159"/>
      <c r="M163" s="159"/>
      <c r="N163" s="85"/>
      <c r="O163" s="85"/>
      <c r="P163" s="85"/>
      <c r="Q163" s="192"/>
    </row>
    <row r="164" spans="1:17" s="44" customFormat="1" ht="42.9" customHeight="1" x14ac:dyDescent="0.25">
      <c r="A164" s="98"/>
      <c r="B164" s="265" t="s">
        <v>248</v>
      </c>
      <c r="C164" s="265" t="s">
        <v>98</v>
      </c>
      <c r="D164" s="264" t="s">
        <v>203</v>
      </c>
      <c r="E164" s="263">
        <v>1</v>
      </c>
      <c r="F164" s="263">
        <v>100000</v>
      </c>
      <c r="G164" s="263">
        <v>100218.95</v>
      </c>
      <c r="H164" s="264" t="s">
        <v>279</v>
      </c>
      <c r="J164" s="158"/>
      <c r="K164" s="158"/>
      <c r="L164" s="159"/>
      <c r="M164" s="159"/>
      <c r="N164" s="85"/>
      <c r="O164" s="85"/>
      <c r="P164" s="85"/>
      <c r="Q164" s="192"/>
    </row>
    <row r="165" spans="1:17" s="44" customFormat="1" ht="42.9" customHeight="1" x14ac:dyDescent="0.25">
      <c r="A165" s="98"/>
      <c r="B165" s="265" t="s">
        <v>249</v>
      </c>
      <c r="C165" s="265" t="s">
        <v>98</v>
      </c>
      <c r="D165" s="264" t="s">
        <v>203</v>
      </c>
      <c r="E165" s="263">
        <v>1</v>
      </c>
      <c r="F165" s="263">
        <v>100000</v>
      </c>
      <c r="G165" s="263">
        <v>100218.95</v>
      </c>
      <c r="H165" s="264" t="s">
        <v>279</v>
      </c>
      <c r="J165" s="158"/>
      <c r="K165" s="158"/>
      <c r="L165" s="159"/>
      <c r="M165" s="159"/>
      <c r="N165" s="85"/>
      <c r="O165" s="85"/>
      <c r="P165" s="85"/>
      <c r="Q165" s="192"/>
    </row>
    <row r="166" spans="1:17" s="44" customFormat="1" ht="42.9" customHeight="1" x14ac:dyDescent="0.25">
      <c r="A166" s="98"/>
      <c r="B166" s="265" t="s">
        <v>250</v>
      </c>
      <c r="C166" s="265" t="s">
        <v>98</v>
      </c>
      <c r="D166" s="264" t="s">
        <v>203</v>
      </c>
      <c r="E166" s="263">
        <v>1</v>
      </c>
      <c r="F166" s="263">
        <v>100000</v>
      </c>
      <c r="G166" s="263">
        <v>100218.95</v>
      </c>
      <c r="H166" s="264" t="s">
        <v>279</v>
      </c>
      <c r="J166" s="158"/>
      <c r="K166" s="158"/>
      <c r="L166" s="159"/>
      <c r="M166" s="159"/>
      <c r="N166" s="85"/>
      <c r="O166" s="85"/>
      <c r="P166" s="85"/>
      <c r="Q166" s="192"/>
    </row>
    <row r="167" spans="1:17" s="44" customFormat="1" ht="42.9" customHeight="1" x14ac:dyDescent="0.25">
      <c r="A167" s="98"/>
      <c r="B167" s="265" t="s">
        <v>234</v>
      </c>
      <c r="C167" s="265" t="s">
        <v>198</v>
      </c>
      <c r="D167" s="264" t="s">
        <v>278</v>
      </c>
      <c r="E167" s="263">
        <f t="shared" ref="E167:E172" si="4">F167/1000</f>
        <v>17</v>
      </c>
      <c r="F167" s="263">
        <v>17000</v>
      </c>
      <c r="G167" s="263">
        <v>17037.060000000001</v>
      </c>
      <c r="H167" s="264" t="s">
        <v>279</v>
      </c>
      <c r="I167" s="158"/>
      <c r="J167" s="262"/>
      <c r="K167" s="158"/>
      <c r="L167" s="159"/>
      <c r="M167" s="159"/>
      <c r="N167" s="85"/>
      <c r="O167" s="85"/>
      <c r="P167" s="85"/>
      <c r="Q167" s="192"/>
    </row>
    <row r="168" spans="1:17" s="44" customFormat="1" ht="42.9" customHeight="1" x14ac:dyDescent="0.25">
      <c r="A168" s="98"/>
      <c r="B168" s="265" t="s">
        <v>233</v>
      </c>
      <c r="C168" s="265" t="s">
        <v>198</v>
      </c>
      <c r="D168" s="264" t="s">
        <v>278</v>
      </c>
      <c r="E168" s="263">
        <f t="shared" si="4"/>
        <v>538</v>
      </c>
      <c r="F168" s="263">
        <v>538000</v>
      </c>
      <c r="G168" s="263">
        <v>538957.85</v>
      </c>
      <c r="H168" s="264" t="s">
        <v>279</v>
      </c>
      <c r="I168" s="158"/>
      <c r="J168" s="262"/>
      <c r="K168" s="158"/>
      <c r="L168" s="159"/>
      <c r="M168" s="159"/>
      <c r="N168" s="85"/>
      <c r="O168" s="85"/>
      <c r="P168" s="85"/>
      <c r="Q168" s="192"/>
    </row>
    <row r="169" spans="1:17" s="44" customFormat="1" ht="42.9" customHeight="1" x14ac:dyDescent="0.25">
      <c r="A169" s="98"/>
      <c r="B169" s="265" t="s">
        <v>199</v>
      </c>
      <c r="C169" s="265" t="s">
        <v>198</v>
      </c>
      <c r="D169" s="264" t="s">
        <v>278</v>
      </c>
      <c r="E169" s="263">
        <f t="shared" si="4"/>
        <v>453</v>
      </c>
      <c r="F169" s="263">
        <v>453000</v>
      </c>
      <c r="G169" s="263">
        <v>453807.51999999996</v>
      </c>
      <c r="H169" s="264" t="s">
        <v>279</v>
      </c>
      <c r="I169" s="158"/>
      <c r="J169" s="262"/>
      <c r="K169" s="158"/>
      <c r="L169" s="159"/>
      <c r="M169" s="159"/>
      <c r="N169" s="85"/>
      <c r="O169" s="85"/>
      <c r="P169" s="85"/>
      <c r="Q169" s="192"/>
    </row>
    <row r="170" spans="1:17" s="44" customFormat="1" ht="42.9" customHeight="1" x14ac:dyDescent="0.25">
      <c r="A170" s="98"/>
      <c r="B170" s="265" t="s">
        <v>217</v>
      </c>
      <c r="C170" s="265" t="s">
        <v>100</v>
      </c>
      <c r="D170" s="264" t="s">
        <v>278</v>
      </c>
      <c r="E170" s="263">
        <f t="shared" si="4"/>
        <v>2282</v>
      </c>
      <c r="F170" s="263">
        <v>2282000</v>
      </c>
      <c r="G170" s="263">
        <v>2286064.3000000003</v>
      </c>
      <c r="H170" s="264" t="s">
        <v>279</v>
      </c>
      <c r="I170" s="158"/>
      <c r="J170" s="262"/>
      <c r="K170" s="158"/>
      <c r="L170" s="159"/>
      <c r="M170" s="159"/>
      <c r="N170" s="85"/>
      <c r="O170" s="85"/>
      <c r="P170" s="85"/>
      <c r="Q170" s="192"/>
    </row>
    <row r="171" spans="1:17" s="44" customFormat="1" ht="42.9" customHeight="1" x14ac:dyDescent="0.25">
      <c r="A171" s="98"/>
      <c r="B171" s="265" t="s">
        <v>274</v>
      </c>
      <c r="C171" s="265" t="s">
        <v>275</v>
      </c>
      <c r="D171" s="264" t="s">
        <v>278</v>
      </c>
      <c r="E171" s="263">
        <f t="shared" si="4"/>
        <v>40</v>
      </c>
      <c r="F171" s="263">
        <v>40000</v>
      </c>
      <c r="G171" s="263">
        <v>39248.629999999997</v>
      </c>
      <c r="H171" s="264" t="s">
        <v>350</v>
      </c>
      <c r="I171" s="158"/>
      <c r="J171" s="262"/>
      <c r="K171" s="158"/>
      <c r="L171" s="159"/>
      <c r="M171" s="159"/>
      <c r="N171" s="85"/>
      <c r="O171" s="85"/>
      <c r="P171" s="85"/>
      <c r="Q171" s="192"/>
    </row>
    <row r="172" spans="1:17" s="44" customFormat="1" ht="42.9" customHeight="1" x14ac:dyDescent="0.25">
      <c r="A172" s="98"/>
      <c r="B172" s="265" t="s">
        <v>103</v>
      </c>
      <c r="C172" s="265" t="s">
        <v>104</v>
      </c>
      <c r="D172" s="264" t="s">
        <v>278</v>
      </c>
      <c r="E172" s="263">
        <f t="shared" si="4"/>
        <v>21</v>
      </c>
      <c r="F172" s="263">
        <v>21000</v>
      </c>
      <c r="G172" s="263">
        <v>20585.480000000003</v>
      </c>
      <c r="H172" s="264" t="s">
        <v>350</v>
      </c>
      <c r="I172" s="158"/>
      <c r="J172" s="262"/>
      <c r="K172" s="158"/>
      <c r="L172" s="159"/>
      <c r="M172" s="159"/>
      <c r="N172" s="85"/>
      <c r="O172" s="85"/>
      <c r="P172" s="85"/>
      <c r="Q172" s="192"/>
    </row>
    <row r="173" spans="1:17" s="44" customFormat="1" ht="42.9" customHeight="1" x14ac:dyDescent="0.25">
      <c r="A173" s="98"/>
      <c r="B173" s="265" t="s">
        <v>235</v>
      </c>
      <c r="C173" s="265" t="s">
        <v>98</v>
      </c>
      <c r="D173" s="264" t="s">
        <v>203</v>
      </c>
      <c r="E173" s="263">
        <v>1</v>
      </c>
      <c r="F173" s="263">
        <v>1200000</v>
      </c>
      <c r="G173" s="263">
        <v>1201808.83</v>
      </c>
      <c r="H173" s="264" t="s">
        <v>279</v>
      </c>
      <c r="J173" s="158"/>
      <c r="K173" s="158"/>
      <c r="L173" s="159"/>
      <c r="M173" s="159"/>
      <c r="N173" s="85"/>
      <c r="O173" s="85"/>
      <c r="P173" s="85"/>
      <c r="Q173" s="192"/>
    </row>
    <row r="174" spans="1:17" s="44" customFormat="1" ht="21" customHeight="1" x14ac:dyDescent="0.25">
      <c r="A174" s="98"/>
      <c r="B174" s="432" t="s">
        <v>390</v>
      </c>
      <c r="C174" s="433"/>
      <c r="D174" s="433"/>
      <c r="E174" s="434"/>
      <c r="F174" s="275">
        <f>SUM(F159:F173)</f>
        <v>26439000</v>
      </c>
      <c r="G174" s="275">
        <f>SUM(G159:G173)</f>
        <v>26742472.570000008</v>
      </c>
      <c r="H174" s="276"/>
      <c r="J174" s="158"/>
      <c r="K174" s="158"/>
      <c r="L174" s="159"/>
      <c r="M174" s="159"/>
      <c r="N174" s="85"/>
      <c r="O174" s="85"/>
      <c r="P174" s="85"/>
      <c r="Q174" s="192"/>
    </row>
    <row r="175" spans="1:17" s="44" customFormat="1" ht="21" customHeight="1" x14ac:dyDescent="0.25">
      <c r="A175" s="98"/>
      <c r="B175" s="277"/>
      <c r="C175" s="277"/>
      <c r="D175" s="277"/>
      <c r="E175" s="277"/>
      <c r="F175" s="278"/>
      <c r="G175" s="278"/>
      <c r="H175" s="279"/>
      <c r="J175" s="158"/>
      <c r="K175" s="158"/>
      <c r="L175" s="159"/>
      <c r="M175" s="159"/>
      <c r="N175" s="85"/>
      <c r="O175" s="85"/>
      <c r="P175" s="85"/>
      <c r="Q175" s="274"/>
    </row>
    <row r="176" spans="1:17" s="44" customFormat="1" ht="50.1" customHeight="1" x14ac:dyDescent="0.25">
      <c r="A176" s="98"/>
      <c r="B176" s="119" t="s">
        <v>33</v>
      </c>
      <c r="C176" s="119" t="s">
        <v>20</v>
      </c>
      <c r="D176" s="119" t="s">
        <v>141</v>
      </c>
      <c r="E176" s="119" t="s">
        <v>142</v>
      </c>
      <c r="F176" s="119" t="s">
        <v>143</v>
      </c>
      <c r="G176" s="119" t="s">
        <v>144</v>
      </c>
      <c r="H176" s="119" t="s">
        <v>145</v>
      </c>
      <c r="J176" s="158"/>
      <c r="K176" s="158"/>
      <c r="L176" s="159"/>
      <c r="M176" s="159"/>
      <c r="N176" s="85"/>
      <c r="O176" s="85"/>
      <c r="P176" s="85"/>
      <c r="Q176" s="192"/>
    </row>
    <row r="177" spans="1:17" s="44" customFormat="1" ht="21" customHeight="1" x14ac:dyDescent="0.25">
      <c r="A177" s="98"/>
      <c r="B177" s="416" t="s">
        <v>390</v>
      </c>
      <c r="C177" s="417"/>
      <c r="D177" s="417"/>
      <c r="E177" s="418"/>
      <c r="F177" s="263">
        <f>+F174</f>
        <v>26439000</v>
      </c>
      <c r="G177" s="263">
        <f>+G174</f>
        <v>26742472.570000008</v>
      </c>
      <c r="H177" s="264"/>
      <c r="J177" s="158"/>
      <c r="K177" s="158"/>
      <c r="L177" s="159"/>
      <c r="M177" s="159"/>
      <c r="N177" s="85"/>
      <c r="O177" s="85"/>
      <c r="P177" s="85"/>
      <c r="Q177" s="192"/>
    </row>
    <row r="178" spans="1:17" s="44" customFormat="1" ht="42.9" customHeight="1" x14ac:dyDescent="0.25">
      <c r="A178" s="98"/>
      <c r="B178" s="265" t="s">
        <v>251</v>
      </c>
      <c r="C178" s="265" t="s">
        <v>252</v>
      </c>
      <c r="D178" s="264" t="s">
        <v>203</v>
      </c>
      <c r="E178" s="263">
        <v>1</v>
      </c>
      <c r="F178" s="263">
        <v>250000</v>
      </c>
      <c r="G178" s="263">
        <v>250205.37</v>
      </c>
      <c r="H178" s="264" t="s">
        <v>279</v>
      </c>
      <c r="J178" s="158"/>
      <c r="K178" s="158"/>
      <c r="L178" s="159"/>
      <c r="M178" s="159"/>
      <c r="N178" s="85"/>
      <c r="O178" s="85"/>
      <c r="P178" s="85"/>
      <c r="Q178" s="192"/>
    </row>
    <row r="179" spans="1:17" s="44" customFormat="1" ht="42.9" customHeight="1" x14ac:dyDescent="0.25">
      <c r="A179" s="98"/>
      <c r="B179" s="265" t="s">
        <v>283</v>
      </c>
      <c r="C179" s="265" t="s">
        <v>276</v>
      </c>
      <c r="D179" s="264" t="s">
        <v>203</v>
      </c>
      <c r="E179" s="263">
        <v>1</v>
      </c>
      <c r="F179" s="263">
        <v>100000</v>
      </c>
      <c r="G179" s="263">
        <v>100082.15000000001</v>
      </c>
      <c r="H179" s="264" t="s">
        <v>279</v>
      </c>
      <c r="J179" s="158"/>
      <c r="K179" s="158"/>
      <c r="L179" s="159"/>
      <c r="M179" s="159"/>
      <c r="N179" s="85"/>
      <c r="O179" s="85"/>
      <c r="P179" s="85"/>
      <c r="Q179" s="192"/>
    </row>
    <row r="180" spans="1:17" s="44" customFormat="1" ht="42.9" customHeight="1" x14ac:dyDescent="0.25">
      <c r="A180" s="98"/>
      <c r="B180" s="265" t="s">
        <v>284</v>
      </c>
      <c r="C180" s="265" t="s">
        <v>276</v>
      </c>
      <c r="D180" s="264" t="s">
        <v>203</v>
      </c>
      <c r="E180" s="263">
        <v>1</v>
      </c>
      <c r="F180" s="263">
        <v>100000</v>
      </c>
      <c r="G180" s="263">
        <v>100082.15000000001</v>
      </c>
      <c r="H180" s="264" t="s">
        <v>279</v>
      </c>
      <c r="J180" s="158"/>
      <c r="K180" s="158"/>
      <c r="L180" s="159"/>
      <c r="M180" s="159"/>
      <c r="N180" s="85"/>
      <c r="O180" s="85"/>
      <c r="P180" s="85"/>
      <c r="Q180" s="192"/>
    </row>
    <row r="181" spans="1:17" s="44" customFormat="1" ht="42.9" customHeight="1" x14ac:dyDescent="0.25">
      <c r="A181" s="98"/>
      <c r="B181" s="265" t="s">
        <v>285</v>
      </c>
      <c r="C181" s="265" t="s">
        <v>276</v>
      </c>
      <c r="D181" s="264" t="s">
        <v>203</v>
      </c>
      <c r="E181" s="263">
        <v>1</v>
      </c>
      <c r="F181" s="263">
        <v>100000</v>
      </c>
      <c r="G181" s="263">
        <v>100082.15000000001</v>
      </c>
      <c r="H181" s="264" t="s">
        <v>279</v>
      </c>
      <c r="J181" s="158"/>
      <c r="K181" s="158"/>
      <c r="L181" s="159"/>
      <c r="M181" s="159"/>
      <c r="N181" s="85"/>
      <c r="O181" s="85"/>
      <c r="P181" s="85"/>
      <c r="Q181" s="192"/>
    </row>
    <row r="182" spans="1:17" s="44" customFormat="1" ht="42.9" customHeight="1" x14ac:dyDescent="0.25">
      <c r="A182" s="98"/>
      <c r="B182" s="265" t="s">
        <v>286</v>
      </c>
      <c r="C182" s="265" t="s">
        <v>276</v>
      </c>
      <c r="D182" s="264" t="s">
        <v>203</v>
      </c>
      <c r="E182" s="263">
        <v>1</v>
      </c>
      <c r="F182" s="263">
        <v>100000</v>
      </c>
      <c r="G182" s="263">
        <v>100082.15000000001</v>
      </c>
      <c r="H182" s="264" t="s">
        <v>279</v>
      </c>
      <c r="J182" s="158"/>
      <c r="K182" s="158"/>
      <c r="L182" s="159"/>
      <c r="M182" s="159"/>
      <c r="N182" s="85"/>
      <c r="O182" s="85"/>
      <c r="P182" s="85"/>
      <c r="Q182" s="192"/>
    </row>
    <row r="183" spans="1:17" s="44" customFormat="1" ht="42.9" customHeight="1" x14ac:dyDescent="0.25">
      <c r="A183" s="98"/>
      <c r="B183" s="265" t="s">
        <v>287</v>
      </c>
      <c r="C183" s="265" t="s">
        <v>276</v>
      </c>
      <c r="D183" s="264" t="s">
        <v>203</v>
      </c>
      <c r="E183" s="263">
        <v>1</v>
      </c>
      <c r="F183" s="263">
        <v>100000</v>
      </c>
      <c r="G183" s="263">
        <v>100082.15000000001</v>
      </c>
      <c r="H183" s="264" t="s">
        <v>279</v>
      </c>
      <c r="J183" s="158"/>
      <c r="K183" s="158"/>
      <c r="L183" s="159"/>
      <c r="M183" s="159"/>
      <c r="N183" s="85"/>
      <c r="O183" s="85"/>
      <c r="P183" s="85"/>
      <c r="Q183" s="192"/>
    </row>
    <row r="184" spans="1:17" s="44" customFormat="1" ht="42.9" customHeight="1" x14ac:dyDescent="0.25">
      <c r="A184" s="98"/>
      <c r="B184" s="265" t="s">
        <v>288</v>
      </c>
      <c r="C184" s="265" t="s">
        <v>276</v>
      </c>
      <c r="D184" s="264" t="s">
        <v>203</v>
      </c>
      <c r="E184" s="263">
        <v>1</v>
      </c>
      <c r="F184" s="263">
        <v>100000</v>
      </c>
      <c r="G184" s="263">
        <v>100082.15000000001</v>
      </c>
      <c r="H184" s="264" t="s">
        <v>279</v>
      </c>
      <c r="J184" s="158"/>
      <c r="K184" s="158"/>
      <c r="L184" s="159"/>
      <c r="M184" s="159"/>
      <c r="N184" s="85"/>
      <c r="O184" s="85"/>
      <c r="P184" s="85"/>
      <c r="Q184" s="192"/>
    </row>
    <row r="185" spans="1:17" s="44" customFormat="1" ht="42.9" customHeight="1" x14ac:dyDescent="0.25">
      <c r="A185" s="98"/>
      <c r="B185" s="265" t="s">
        <v>289</v>
      </c>
      <c r="C185" s="265" t="s">
        <v>276</v>
      </c>
      <c r="D185" s="264" t="s">
        <v>203</v>
      </c>
      <c r="E185" s="263">
        <v>1</v>
      </c>
      <c r="F185" s="263">
        <v>100000</v>
      </c>
      <c r="G185" s="263">
        <v>100082.15000000001</v>
      </c>
      <c r="H185" s="264" t="s">
        <v>279</v>
      </c>
      <c r="J185" s="158"/>
      <c r="K185" s="158"/>
      <c r="L185" s="159"/>
      <c r="M185" s="159"/>
      <c r="N185" s="85"/>
      <c r="O185" s="85"/>
      <c r="P185" s="85"/>
      <c r="Q185" s="192"/>
    </row>
    <row r="186" spans="1:17" s="44" customFormat="1" ht="42.9" customHeight="1" x14ac:dyDescent="0.25">
      <c r="A186" s="98"/>
      <c r="B186" s="265" t="s">
        <v>290</v>
      </c>
      <c r="C186" s="265" t="s">
        <v>276</v>
      </c>
      <c r="D186" s="264" t="s">
        <v>203</v>
      </c>
      <c r="E186" s="263">
        <v>1</v>
      </c>
      <c r="F186" s="263">
        <v>100000</v>
      </c>
      <c r="G186" s="263">
        <v>100082.15000000001</v>
      </c>
      <c r="H186" s="264" t="s">
        <v>279</v>
      </c>
      <c r="I186" s="85"/>
      <c r="J186" s="158"/>
      <c r="K186" s="158"/>
      <c r="L186" s="159"/>
      <c r="M186" s="159"/>
      <c r="N186" s="85"/>
      <c r="O186" s="85"/>
      <c r="P186" s="85"/>
      <c r="Q186" s="192"/>
    </row>
    <row r="187" spans="1:17" s="44" customFormat="1" ht="42.9" customHeight="1" x14ac:dyDescent="0.25">
      <c r="A187" s="98"/>
      <c r="B187" s="265" t="s">
        <v>291</v>
      </c>
      <c r="C187" s="265" t="s">
        <v>276</v>
      </c>
      <c r="D187" s="264" t="s">
        <v>203</v>
      </c>
      <c r="E187" s="263">
        <v>1</v>
      </c>
      <c r="F187" s="263">
        <v>100000</v>
      </c>
      <c r="G187" s="263">
        <v>100082.15000000001</v>
      </c>
      <c r="H187" s="264" t="s">
        <v>279</v>
      </c>
      <c r="I187" s="85"/>
      <c r="J187" s="158"/>
      <c r="K187" s="158"/>
      <c r="L187" s="159"/>
      <c r="M187" s="159"/>
      <c r="N187" s="85"/>
      <c r="O187" s="85"/>
      <c r="P187" s="85"/>
      <c r="Q187" s="192"/>
    </row>
    <row r="188" spans="1:17" s="44" customFormat="1" ht="42.9" customHeight="1" x14ac:dyDescent="0.25">
      <c r="A188" s="98"/>
      <c r="B188" s="265" t="s">
        <v>292</v>
      </c>
      <c r="C188" s="265" t="s">
        <v>276</v>
      </c>
      <c r="D188" s="264" t="s">
        <v>203</v>
      </c>
      <c r="E188" s="263">
        <v>1</v>
      </c>
      <c r="F188" s="263">
        <v>100000</v>
      </c>
      <c r="G188" s="263">
        <v>100082.15000000001</v>
      </c>
      <c r="H188" s="264" t="s">
        <v>279</v>
      </c>
      <c r="J188" s="158"/>
      <c r="K188" s="158"/>
      <c r="L188" s="159"/>
      <c r="M188" s="159"/>
      <c r="N188" s="85"/>
      <c r="O188" s="85"/>
      <c r="P188" s="85"/>
      <c r="Q188" s="192"/>
    </row>
    <row r="189" spans="1:17" s="44" customFormat="1" ht="42.9" customHeight="1" x14ac:dyDescent="0.25">
      <c r="A189" s="98"/>
      <c r="B189" s="265" t="s">
        <v>293</v>
      </c>
      <c r="C189" s="265" t="s">
        <v>276</v>
      </c>
      <c r="D189" s="264" t="s">
        <v>203</v>
      </c>
      <c r="E189" s="263">
        <v>1</v>
      </c>
      <c r="F189" s="263">
        <v>100000</v>
      </c>
      <c r="G189" s="263">
        <v>100082.15000000001</v>
      </c>
      <c r="H189" s="264" t="s">
        <v>279</v>
      </c>
      <c r="J189" s="158"/>
      <c r="K189" s="158"/>
      <c r="L189" s="159"/>
      <c r="M189" s="159"/>
      <c r="N189" s="85"/>
      <c r="O189" s="85"/>
      <c r="P189" s="85"/>
      <c r="Q189" s="192"/>
    </row>
    <row r="190" spans="1:17" s="44" customFormat="1" ht="42.9" customHeight="1" x14ac:dyDescent="0.25">
      <c r="A190" s="98"/>
      <c r="B190" s="265" t="s">
        <v>294</v>
      </c>
      <c r="C190" s="265" t="s">
        <v>276</v>
      </c>
      <c r="D190" s="264" t="s">
        <v>203</v>
      </c>
      <c r="E190" s="263">
        <v>1</v>
      </c>
      <c r="F190" s="263">
        <v>100000</v>
      </c>
      <c r="G190" s="263">
        <v>100082.15000000001</v>
      </c>
      <c r="H190" s="264" t="s">
        <v>279</v>
      </c>
      <c r="J190" s="158"/>
      <c r="K190" s="158"/>
      <c r="L190" s="159"/>
      <c r="M190" s="159"/>
      <c r="N190" s="85"/>
      <c r="O190" s="85"/>
      <c r="P190" s="85"/>
      <c r="Q190" s="192"/>
    </row>
    <row r="191" spans="1:17" s="44" customFormat="1" ht="42.9" customHeight="1" x14ac:dyDescent="0.25">
      <c r="A191" s="98"/>
      <c r="B191" s="265" t="s">
        <v>295</v>
      </c>
      <c r="C191" s="265" t="s">
        <v>276</v>
      </c>
      <c r="D191" s="264" t="s">
        <v>203</v>
      </c>
      <c r="E191" s="263">
        <v>1</v>
      </c>
      <c r="F191" s="263">
        <v>100000</v>
      </c>
      <c r="G191" s="263">
        <v>100082.15000000001</v>
      </c>
      <c r="H191" s="264" t="s">
        <v>279</v>
      </c>
      <c r="J191" s="158"/>
      <c r="K191" s="158"/>
      <c r="L191" s="159"/>
      <c r="M191" s="159"/>
      <c r="N191" s="85"/>
      <c r="O191" s="85"/>
      <c r="P191" s="85"/>
      <c r="Q191" s="192"/>
    </row>
    <row r="192" spans="1:17" s="44" customFormat="1" ht="42.9" customHeight="1" x14ac:dyDescent="0.25">
      <c r="A192" s="98"/>
      <c r="B192" s="265" t="s">
        <v>296</v>
      </c>
      <c r="C192" s="265" t="s">
        <v>276</v>
      </c>
      <c r="D192" s="264" t="s">
        <v>203</v>
      </c>
      <c r="E192" s="263">
        <v>1</v>
      </c>
      <c r="F192" s="263">
        <v>100000</v>
      </c>
      <c r="G192" s="263">
        <v>100082.15000000001</v>
      </c>
      <c r="H192" s="264" t="s">
        <v>279</v>
      </c>
      <c r="J192" s="158"/>
      <c r="K192" s="158"/>
      <c r="L192" s="159"/>
      <c r="M192" s="159"/>
      <c r="N192" s="85"/>
      <c r="O192" s="85"/>
      <c r="P192" s="85"/>
      <c r="Q192" s="192"/>
    </row>
    <row r="193" spans="1:17" s="44" customFormat="1" ht="21" customHeight="1" x14ac:dyDescent="0.25">
      <c r="A193" s="98"/>
      <c r="B193" s="415" t="s">
        <v>389</v>
      </c>
      <c r="C193" s="415"/>
      <c r="D193" s="415"/>
      <c r="E193" s="415"/>
      <c r="F193" s="227">
        <f>SUM(F177:F192)</f>
        <v>28089000</v>
      </c>
      <c r="G193" s="227">
        <f>SUM(G177:G192)</f>
        <v>28393828.039999988</v>
      </c>
      <c r="H193" s="163"/>
      <c r="J193" s="158"/>
      <c r="K193" s="158"/>
      <c r="L193" s="159"/>
      <c r="M193" s="159"/>
      <c r="N193" s="85"/>
      <c r="O193" s="85"/>
      <c r="P193" s="85"/>
      <c r="Q193" s="192"/>
    </row>
    <row r="194" spans="1:17" s="44" customFormat="1" ht="42.9" customHeight="1" x14ac:dyDescent="0.25">
      <c r="A194" s="98"/>
      <c r="B194" s="158"/>
      <c r="C194" s="158"/>
      <c r="D194" s="158"/>
      <c r="E194" s="158"/>
      <c r="F194" s="270"/>
      <c r="G194" s="270"/>
      <c r="H194" s="271"/>
      <c r="J194" s="158"/>
      <c r="K194" s="158"/>
      <c r="L194" s="159"/>
      <c r="M194" s="159"/>
      <c r="N194" s="85"/>
      <c r="O194" s="85"/>
      <c r="P194" s="85"/>
      <c r="Q194" s="192"/>
    </row>
    <row r="195" spans="1:17" s="44" customFormat="1" ht="50.1" customHeight="1" x14ac:dyDescent="0.25">
      <c r="A195" s="98"/>
      <c r="B195" s="119" t="s">
        <v>33</v>
      </c>
      <c r="C195" s="119" t="s">
        <v>20</v>
      </c>
      <c r="D195" s="119" t="s">
        <v>141</v>
      </c>
      <c r="E195" s="119" t="s">
        <v>142</v>
      </c>
      <c r="F195" s="119" t="s">
        <v>143</v>
      </c>
      <c r="G195" s="119" t="s">
        <v>144</v>
      </c>
      <c r="H195" s="119" t="s">
        <v>145</v>
      </c>
      <c r="J195" s="158"/>
      <c r="K195" s="158"/>
      <c r="L195" s="159"/>
      <c r="M195" s="159"/>
      <c r="N195" s="85"/>
      <c r="O195" s="85"/>
      <c r="P195" s="85"/>
      <c r="Q195" s="192"/>
    </row>
    <row r="196" spans="1:17" s="44" customFormat="1" ht="21" customHeight="1" x14ac:dyDescent="0.25">
      <c r="A196" s="98"/>
      <c r="B196" s="416" t="s">
        <v>390</v>
      </c>
      <c r="C196" s="417"/>
      <c r="D196" s="417"/>
      <c r="E196" s="418"/>
      <c r="F196" s="263">
        <f>+F193</f>
        <v>28089000</v>
      </c>
      <c r="G196" s="263">
        <f>+G193</f>
        <v>28393828.039999988</v>
      </c>
      <c r="H196" s="264"/>
      <c r="J196" s="158"/>
      <c r="K196" s="158"/>
      <c r="L196" s="159"/>
      <c r="M196" s="159"/>
      <c r="N196" s="85"/>
      <c r="O196" s="85"/>
      <c r="P196" s="85"/>
      <c r="Q196" s="192"/>
    </row>
    <row r="197" spans="1:17" s="44" customFormat="1" ht="42.9" customHeight="1" x14ac:dyDescent="0.25">
      <c r="A197" s="98"/>
      <c r="B197" s="265" t="s">
        <v>297</v>
      </c>
      <c r="C197" s="265" t="s">
        <v>276</v>
      </c>
      <c r="D197" s="264" t="s">
        <v>203</v>
      </c>
      <c r="E197" s="263">
        <v>1</v>
      </c>
      <c r="F197" s="263">
        <v>100000</v>
      </c>
      <c r="G197" s="263">
        <v>100082.15000000001</v>
      </c>
      <c r="H197" s="264" t="s">
        <v>279</v>
      </c>
      <c r="J197" s="158"/>
      <c r="K197" s="158"/>
      <c r="L197" s="159"/>
      <c r="M197" s="159"/>
      <c r="N197" s="85"/>
      <c r="O197" s="85"/>
      <c r="P197" s="85"/>
      <c r="Q197" s="192"/>
    </row>
    <row r="198" spans="1:17" s="44" customFormat="1" ht="42.9" customHeight="1" x14ac:dyDescent="0.25">
      <c r="A198" s="98"/>
      <c r="B198" s="265" t="s">
        <v>173</v>
      </c>
      <c r="C198" s="265" t="s">
        <v>105</v>
      </c>
      <c r="D198" s="264" t="s">
        <v>203</v>
      </c>
      <c r="E198" s="263">
        <v>1</v>
      </c>
      <c r="F198" s="263">
        <v>200000</v>
      </c>
      <c r="G198" s="263">
        <v>200164.24000000002</v>
      </c>
      <c r="H198" s="264" t="s">
        <v>279</v>
      </c>
      <c r="J198" s="158"/>
      <c r="K198" s="158"/>
      <c r="L198" s="159"/>
      <c r="M198" s="159"/>
      <c r="N198" s="85"/>
      <c r="O198" s="85"/>
      <c r="P198" s="85"/>
      <c r="Q198" s="192"/>
    </row>
    <row r="199" spans="1:17" s="44" customFormat="1" ht="42.9" customHeight="1" x14ac:dyDescent="0.25">
      <c r="A199" s="98"/>
      <c r="B199" s="265" t="s">
        <v>303</v>
      </c>
      <c r="C199" s="265" t="s">
        <v>304</v>
      </c>
      <c r="D199" s="264" t="s">
        <v>278</v>
      </c>
      <c r="E199" s="263">
        <f>F199/1000</f>
        <v>2000</v>
      </c>
      <c r="F199" s="263">
        <v>2000000</v>
      </c>
      <c r="G199" s="263">
        <v>2001096.35</v>
      </c>
      <c r="H199" s="264" t="s">
        <v>279</v>
      </c>
      <c r="I199" s="158"/>
      <c r="J199" s="262"/>
      <c r="K199" s="158"/>
      <c r="L199" s="159"/>
      <c r="M199" s="159"/>
      <c r="N199" s="85"/>
      <c r="O199" s="85"/>
      <c r="P199" s="85"/>
      <c r="Q199" s="192"/>
    </row>
    <row r="200" spans="1:17" s="44" customFormat="1" ht="20.100000000000001" customHeight="1" x14ac:dyDescent="0.3">
      <c r="A200" s="98"/>
      <c r="B200" s="429" t="s">
        <v>362</v>
      </c>
      <c r="C200" s="430"/>
      <c r="D200" s="430"/>
      <c r="E200" s="431"/>
      <c r="F200" s="117">
        <f>SUM(F196:F199)</f>
        <v>30389000</v>
      </c>
      <c r="G200" s="117">
        <f>SUM(G196:G199)</f>
        <v>30695170.779999986</v>
      </c>
      <c r="H200" s="117"/>
      <c r="I200" s="159">
        <f>+G200-EAN!D12</f>
        <v>8634217.9369999878</v>
      </c>
      <c r="K200" s="205"/>
      <c r="L200" s="206"/>
      <c r="M200" s="206"/>
      <c r="N200" s="99"/>
      <c r="O200" s="207"/>
      <c r="Q200" s="208"/>
    </row>
    <row r="201" spans="1:17" s="10" customFormat="1" ht="20.100000000000001" customHeight="1" x14ac:dyDescent="0.3">
      <c r="A201" s="98"/>
      <c r="B201" s="429" t="s">
        <v>363</v>
      </c>
      <c r="C201" s="430"/>
      <c r="D201" s="430"/>
      <c r="E201" s="431"/>
      <c r="F201" s="117">
        <v>59931684.789999999</v>
      </c>
      <c r="G201" s="117">
        <v>60561111.459999949</v>
      </c>
      <c r="H201" s="118"/>
      <c r="I201" s="159">
        <f>+G201-EAN!E12</f>
        <v>-2956575.9000000581</v>
      </c>
      <c r="J201" s="9"/>
      <c r="K201" s="81"/>
      <c r="L201" s="9"/>
      <c r="M201" s="9"/>
      <c r="N201" s="9"/>
      <c r="O201" s="9"/>
      <c r="P201" s="9"/>
      <c r="Q201" s="193"/>
    </row>
    <row r="202" spans="1:17" s="10" customFormat="1" ht="16.8" x14ac:dyDescent="0.3">
      <c r="A202" s="62"/>
      <c r="B202" s="8"/>
      <c r="C202" s="9"/>
      <c r="D202" s="9"/>
      <c r="E202" s="9"/>
      <c r="F202" s="9"/>
      <c r="G202" s="83"/>
      <c r="H202" s="9"/>
      <c r="I202" s="9"/>
      <c r="J202" s="9"/>
      <c r="K202" s="81"/>
      <c r="L202" s="9"/>
      <c r="M202" s="9"/>
      <c r="N202" s="9"/>
      <c r="O202" s="9"/>
      <c r="P202" s="9"/>
      <c r="Q202" s="190"/>
    </row>
    <row r="203" spans="1:17" s="10" customFormat="1" ht="29.4" customHeight="1" x14ac:dyDescent="0.3">
      <c r="A203" s="62"/>
      <c r="B203" s="123" t="s">
        <v>364</v>
      </c>
      <c r="C203" s="124"/>
      <c r="D203" s="124"/>
      <c r="E203" s="84" t="s">
        <v>142</v>
      </c>
      <c r="F203" s="125" t="s">
        <v>157</v>
      </c>
      <c r="G203" s="101" t="s">
        <v>158</v>
      </c>
      <c r="J203" s="9"/>
      <c r="K203" s="19"/>
      <c r="L203" s="19"/>
      <c r="M203" s="19"/>
      <c r="N203" s="9"/>
      <c r="O203" s="9"/>
      <c r="P203" s="9"/>
      <c r="Q203" s="190"/>
    </row>
    <row r="204" spans="1:17" s="10" customFormat="1" ht="23.1" customHeight="1" x14ac:dyDescent="0.3">
      <c r="A204" s="62"/>
      <c r="B204" s="126" t="s">
        <v>278</v>
      </c>
      <c r="C204" s="127"/>
      <c r="D204" s="127"/>
      <c r="E204" s="128">
        <f>SUMIF($D$25:$D$199,B204,$E$25:$E$199)</f>
        <v>14682</v>
      </c>
      <c r="F204" s="128">
        <f>SUMIF($D$25:$D$199,B204,$F$25:$F$199)</f>
        <v>14682000</v>
      </c>
      <c r="G204" s="128">
        <f>SUMIF($D$25:$D$199,B204,$G$25:$G$199)</f>
        <v>14868121.269999998</v>
      </c>
      <c r="J204" s="9"/>
      <c r="K204" s="19"/>
      <c r="L204" s="19"/>
      <c r="M204" s="19"/>
      <c r="N204" s="9"/>
      <c r="O204" s="9"/>
      <c r="P204" s="9"/>
      <c r="Q204" s="190"/>
    </row>
    <row r="205" spans="1:17" s="10" customFormat="1" ht="23.1" customHeight="1" x14ac:dyDescent="0.3">
      <c r="A205" s="62"/>
      <c r="B205" s="126" t="s">
        <v>203</v>
      </c>
      <c r="C205" s="127"/>
      <c r="D205" s="127"/>
      <c r="E205" s="128">
        <f>SUMIF($D$25:$D$199,B205,$E$25:$E$199)</f>
        <v>112</v>
      </c>
      <c r="F205" s="128">
        <f>SUMIF($D$25:$D$199,B205,$F$25:$F$199)</f>
        <v>15707000</v>
      </c>
      <c r="G205" s="128">
        <f>SUMIF($D$25:$D$199,B205,$G$25:$G$199)</f>
        <v>15827049.51</v>
      </c>
      <c r="J205" s="9"/>
      <c r="K205" s="19"/>
      <c r="L205" s="19"/>
      <c r="M205" s="19"/>
      <c r="N205" s="9"/>
      <c r="O205" s="9"/>
      <c r="P205" s="9"/>
      <c r="Q205" s="190"/>
    </row>
    <row r="206" spans="1:17" s="10" customFormat="1" ht="16.8" x14ac:dyDescent="0.3">
      <c r="A206" s="62"/>
      <c r="B206" s="39" t="s">
        <v>89</v>
      </c>
      <c r="C206" s="129"/>
      <c r="D206" s="129"/>
      <c r="E206" s="122">
        <f>+E204+E205</f>
        <v>14794</v>
      </c>
      <c r="F206" s="122">
        <f>+F204+F205</f>
        <v>30389000</v>
      </c>
      <c r="G206" s="122">
        <f>+G204+G205</f>
        <v>30695170.779999997</v>
      </c>
      <c r="H206" s="155">
        <f>+F206-F200</f>
        <v>0</v>
      </c>
      <c r="I206" s="155">
        <f>+G206-G200</f>
        <v>0</v>
      </c>
      <c r="J206" s="9"/>
      <c r="K206" s="9"/>
      <c r="L206" s="19"/>
      <c r="M206" s="9"/>
      <c r="N206" s="9"/>
      <c r="O206" s="9"/>
      <c r="P206" s="9"/>
      <c r="Q206" s="190"/>
    </row>
    <row r="207" spans="1:17" s="10" customFormat="1" ht="16.8" x14ac:dyDescent="0.3">
      <c r="A207" s="62"/>
      <c r="B207" s="48"/>
      <c r="C207" s="48"/>
      <c r="D207" s="48"/>
      <c r="E207" s="112"/>
      <c r="F207" s="113"/>
      <c r="G207" s="113"/>
      <c r="J207" s="9"/>
      <c r="K207" s="9"/>
      <c r="L207" s="19"/>
      <c r="M207" s="9"/>
      <c r="N207" s="9"/>
      <c r="O207" s="9"/>
      <c r="P207" s="9"/>
      <c r="Q207" s="194"/>
    </row>
    <row r="208" spans="1:17" s="10" customFormat="1" ht="26.4" x14ac:dyDescent="0.3">
      <c r="A208" s="62"/>
      <c r="B208" s="123" t="s">
        <v>391</v>
      </c>
      <c r="C208" s="124"/>
      <c r="D208" s="124"/>
      <c r="E208" s="84" t="s">
        <v>142</v>
      </c>
      <c r="F208" s="125" t="s">
        <v>392</v>
      </c>
      <c r="G208" s="101" t="s">
        <v>393</v>
      </c>
      <c r="J208" s="9"/>
      <c r="K208" s="9"/>
      <c r="L208" s="19"/>
      <c r="M208" s="9"/>
      <c r="N208" s="9"/>
      <c r="O208" s="9"/>
      <c r="P208" s="9"/>
      <c r="Q208" s="194"/>
    </row>
    <row r="209" spans="1:32" s="10" customFormat="1" ht="16.8" x14ac:dyDescent="0.3">
      <c r="A209" s="62"/>
      <c r="B209" s="126" t="s">
        <v>394</v>
      </c>
      <c r="C209" s="127"/>
      <c r="D209" s="127"/>
      <c r="E209" s="128">
        <v>31870000</v>
      </c>
      <c r="F209" s="329">
        <v>31870000000</v>
      </c>
      <c r="G209" s="128">
        <v>32308249316.689995</v>
      </c>
      <c r="J209" s="9"/>
      <c r="K209" s="9"/>
      <c r="L209" s="19"/>
      <c r="M209" s="9"/>
      <c r="N209" s="9"/>
      <c r="O209" s="9"/>
      <c r="P209" s="9"/>
      <c r="Q209" s="194"/>
    </row>
    <row r="210" spans="1:32" s="10" customFormat="1" ht="16.8" x14ac:dyDescent="0.3">
      <c r="A210" s="62"/>
      <c r="B210" s="126" t="s">
        <v>395</v>
      </c>
      <c r="C210" s="127"/>
      <c r="D210" s="127"/>
      <c r="E210" s="128">
        <v>156925</v>
      </c>
      <c r="F210" s="329">
        <v>156925000000</v>
      </c>
      <c r="G210" s="128">
        <v>158446908054.34003</v>
      </c>
      <c r="J210" s="9"/>
      <c r="K210" s="9"/>
      <c r="L210" s="19"/>
      <c r="M210" s="9"/>
      <c r="N210" s="9"/>
      <c r="O210" s="9"/>
      <c r="P210" s="9"/>
      <c r="Q210" s="194"/>
    </row>
    <row r="211" spans="1:32" s="10" customFormat="1" ht="16.8" x14ac:dyDescent="0.3">
      <c r="A211" s="62"/>
      <c r="B211" s="126" t="s">
        <v>203</v>
      </c>
      <c r="C211" s="127"/>
      <c r="D211" s="127"/>
      <c r="E211" s="128">
        <v>224</v>
      </c>
      <c r="F211" s="329">
        <v>114314000000</v>
      </c>
      <c r="G211" s="128">
        <v>116612875845.12999</v>
      </c>
      <c r="J211" s="9"/>
      <c r="K211" s="9"/>
      <c r="L211" s="19"/>
      <c r="M211" s="9"/>
      <c r="N211" s="9"/>
      <c r="O211" s="9"/>
      <c r="P211" s="9"/>
      <c r="Q211" s="194"/>
    </row>
    <row r="212" spans="1:32" s="10" customFormat="1" ht="16.8" x14ac:dyDescent="0.3">
      <c r="A212" s="62"/>
      <c r="B212" s="39" t="s">
        <v>89</v>
      </c>
      <c r="C212" s="129"/>
      <c r="D212" s="129"/>
      <c r="E212" s="101"/>
      <c r="F212" s="122">
        <v>303109000000</v>
      </c>
      <c r="G212" s="122">
        <v>307368033216.16003</v>
      </c>
      <c r="J212" s="9"/>
      <c r="K212" s="9"/>
      <c r="L212" s="19"/>
      <c r="M212" s="9"/>
      <c r="N212" s="9"/>
      <c r="O212" s="9"/>
      <c r="P212" s="9"/>
      <c r="Q212" s="194"/>
    </row>
    <row r="213" spans="1:32" s="10" customFormat="1" ht="16.8" x14ac:dyDescent="0.3">
      <c r="A213" s="62"/>
      <c r="B213" s="48"/>
      <c r="C213" s="48"/>
      <c r="D213" s="48"/>
      <c r="E213" s="112"/>
      <c r="F213" s="113"/>
      <c r="G213" s="113"/>
      <c r="J213" s="9"/>
      <c r="K213" s="9"/>
      <c r="L213" s="19"/>
      <c r="M213" s="9"/>
      <c r="N213" s="9"/>
      <c r="O213" s="9"/>
      <c r="P213" s="9"/>
      <c r="Q213" s="194"/>
    </row>
    <row r="214" spans="1:32" s="10" customFormat="1" ht="16.8" x14ac:dyDescent="0.3">
      <c r="A214" s="62"/>
      <c r="B214" s="11" t="s">
        <v>140</v>
      </c>
      <c r="C214" s="9"/>
      <c r="D214" s="9"/>
      <c r="E214" s="9"/>
      <c r="F214" s="9"/>
      <c r="G214" s="19"/>
      <c r="H214" s="9"/>
      <c r="I214" s="9"/>
      <c r="J214" s="9"/>
      <c r="K214" s="81"/>
      <c r="L214" s="9"/>
      <c r="M214" s="9"/>
      <c r="N214" s="9"/>
      <c r="O214" s="9"/>
      <c r="P214" s="9"/>
      <c r="Q214" s="190"/>
    </row>
    <row r="215" spans="1:32" s="10" customFormat="1" ht="16.8" x14ac:dyDescent="0.3">
      <c r="A215" s="62"/>
      <c r="B215" s="8"/>
      <c r="C215" s="9"/>
      <c r="D215" s="9"/>
      <c r="E215" s="9"/>
      <c r="F215" s="9"/>
      <c r="G215" s="9"/>
      <c r="H215" s="9"/>
      <c r="I215" s="9"/>
      <c r="J215" s="9"/>
      <c r="K215" s="81"/>
      <c r="L215" s="9"/>
      <c r="M215" s="9"/>
      <c r="N215" s="9"/>
      <c r="O215" s="9"/>
      <c r="P215" s="9"/>
      <c r="Q215" s="190"/>
    </row>
    <row r="216" spans="1:32" s="10" customFormat="1" ht="16.8" x14ac:dyDescent="0.3">
      <c r="A216" s="62"/>
      <c r="B216" s="8"/>
      <c r="C216" s="9"/>
      <c r="D216" s="9"/>
      <c r="E216" s="9"/>
      <c r="F216" s="9"/>
      <c r="G216" s="9"/>
      <c r="H216" s="9"/>
      <c r="I216" s="9"/>
      <c r="J216" s="9"/>
      <c r="K216" s="81"/>
      <c r="L216" s="9"/>
      <c r="M216" s="9"/>
      <c r="N216" s="9"/>
      <c r="O216" s="9"/>
      <c r="P216" s="9"/>
      <c r="Q216" s="190"/>
    </row>
    <row r="217" spans="1:32" s="85" customFormat="1" ht="80.400000000000006" customHeight="1" x14ac:dyDescent="0.25">
      <c r="A217" s="98"/>
      <c r="B217" s="281" t="s">
        <v>33</v>
      </c>
      <c r="C217" s="281" t="s">
        <v>20</v>
      </c>
      <c r="D217" s="281" t="s">
        <v>77</v>
      </c>
      <c r="E217" s="281" t="s">
        <v>95</v>
      </c>
      <c r="F217" s="281" t="s">
        <v>112</v>
      </c>
      <c r="G217" s="281" t="s">
        <v>113</v>
      </c>
      <c r="H217" s="281" t="s">
        <v>78</v>
      </c>
      <c r="I217" s="281" t="s">
        <v>79</v>
      </c>
      <c r="J217" s="281" t="s">
        <v>96</v>
      </c>
      <c r="K217" s="281" t="s">
        <v>97</v>
      </c>
      <c r="L217" s="281" t="s">
        <v>21</v>
      </c>
      <c r="M217" s="281" t="s">
        <v>114</v>
      </c>
      <c r="N217" s="281" t="s">
        <v>155</v>
      </c>
      <c r="O217" s="281" t="s">
        <v>156</v>
      </c>
      <c r="P217" s="292" t="s">
        <v>102</v>
      </c>
      <c r="R217" s="215">
        <v>40959533.821000107</v>
      </c>
      <c r="Y217" s="216"/>
    </row>
    <row r="218" spans="1:32" s="44" customFormat="1" ht="25.2" customHeight="1" x14ac:dyDescent="0.25">
      <c r="A218" s="157"/>
      <c r="B218" s="299" t="s">
        <v>195</v>
      </c>
      <c r="C218" s="299" t="s">
        <v>196</v>
      </c>
      <c r="D218" s="290" t="s">
        <v>202</v>
      </c>
      <c r="E218" s="290" t="s">
        <v>200</v>
      </c>
      <c r="F218" s="284">
        <v>44663</v>
      </c>
      <c r="G218" s="284">
        <v>45028</v>
      </c>
      <c r="H218" s="290" t="s">
        <v>201</v>
      </c>
      <c r="I218" s="300">
        <v>5000000</v>
      </c>
      <c r="J218" s="300">
        <v>5000000</v>
      </c>
      <c r="K218" s="300">
        <v>5159123.26</v>
      </c>
      <c r="L218" s="300">
        <v>5000000</v>
      </c>
      <c r="M218" s="291">
        <v>4.3999999999999997E-2</v>
      </c>
      <c r="N218" s="291">
        <v>0.12207170183749702</v>
      </c>
      <c r="O218" s="283">
        <v>1</v>
      </c>
      <c r="P218" s="280">
        <v>1</v>
      </c>
      <c r="Q218" s="52"/>
      <c r="R218" s="52"/>
      <c r="S218" s="154"/>
      <c r="U218" s="154"/>
      <c r="W218" s="52"/>
      <c r="Y218" s="52"/>
      <c r="AA218" s="52"/>
      <c r="AF218" s="52"/>
    </row>
    <row r="219" spans="1:32" s="44" customFormat="1" ht="25.2" customHeight="1" x14ac:dyDescent="0.25">
      <c r="A219" s="157"/>
      <c r="B219" s="299" t="s">
        <v>260</v>
      </c>
      <c r="C219" s="299" t="s">
        <v>259</v>
      </c>
      <c r="D219" s="290" t="s">
        <v>110</v>
      </c>
      <c r="E219" s="290" t="s">
        <v>200</v>
      </c>
      <c r="F219" s="284">
        <v>44750</v>
      </c>
      <c r="G219" s="284">
        <v>44932</v>
      </c>
      <c r="H219" s="290" t="s">
        <v>201</v>
      </c>
      <c r="I219" s="300">
        <v>50000</v>
      </c>
      <c r="J219" s="300">
        <v>50000</v>
      </c>
      <c r="K219" s="300">
        <v>50727.399999999994</v>
      </c>
      <c r="L219" s="300">
        <v>50000</v>
      </c>
      <c r="M219" s="291">
        <v>0.03</v>
      </c>
      <c r="N219" s="291">
        <v>1.2207170183749702E-3</v>
      </c>
      <c r="O219" s="283">
        <v>0.9</v>
      </c>
      <c r="P219" s="280">
        <v>0.33333333333333331</v>
      </c>
      <c r="Q219" s="52"/>
      <c r="R219" s="52"/>
      <c r="S219" s="154"/>
      <c r="U219" s="154"/>
      <c r="W219" s="52"/>
      <c r="Y219" s="52"/>
      <c r="AA219" s="52"/>
      <c r="AF219" s="52"/>
    </row>
    <row r="220" spans="1:32" s="44" customFormat="1" ht="25.2" customHeight="1" x14ac:dyDescent="0.25">
      <c r="A220" s="157"/>
      <c r="B220" s="299" t="s">
        <v>262</v>
      </c>
      <c r="C220" s="299" t="s">
        <v>259</v>
      </c>
      <c r="D220" s="290" t="s">
        <v>110</v>
      </c>
      <c r="E220" s="290" t="s">
        <v>200</v>
      </c>
      <c r="F220" s="284">
        <v>44750</v>
      </c>
      <c r="G220" s="284">
        <v>44932</v>
      </c>
      <c r="H220" s="290" t="s">
        <v>201</v>
      </c>
      <c r="I220" s="300">
        <v>50000</v>
      </c>
      <c r="J220" s="300">
        <v>50000</v>
      </c>
      <c r="K220" s="300">
        <v>50727.399999999994</v>
      </c>
      <c r="L220" s="300">
        <v>50000</v>
      </c>
      <c r="M220" s="291">
        <v>0.03</v>
      </c>
      <c r="N220" s="291">
        <v>1.2207170183749702E-3</v>
      </c>
      <c r="O220" s="283">
        <v>0.9</v>
      </c>
      <c r="P220" s="280">
        <v>0.33333333333333331</v>
      </c>
      <c r="Q220" s="52"/>
      <c r="R220" s="52"/>
      <c r="S220" s="154"/>
      <c r="U220" s="154"/>
      <c r="W220" s="52"/>
      <c r="Y220" s="52"/>
      <c r="AA220" s="52"/>
      <c r="AF220" s="52"/>
    </row>
    <row r="221" spans="1:32" s="44" customFormat="1" ht="25.2" customHeight="1" x14ac:dyDescent="0.25">
      <c r="A221" s="157"/>
      <c r="B221" s="299" t="s">
        <v>261</v>
      </c>
      <c r="C221" s="299" t="s">
        <v>259</v>
      </c>
      <c r="D221" s="290" t="s">
        <v>110</v>
      </c>
      <c r="E221" s="290" t="s">
        <v>200</v>
      </c>
      <c r="F221" s="284">
        <v>44750</v>
      </c>
      <c r="G221" s="284">
        <v>44932</v>
      </c>
      <c r="H221" s="290" t="s">
        <v>201</v>
      </c>
      <c r="I221" s="300">
        <v>50000</v>
      </c>
      <c r="J221" s="300">
        <v>50000</v>
      </c>
      <c r="K221" s="300">
        <v>50727.399999999994</v>
      </c>
      <c r="L221" s="300">
        <v>50000</v>
      </c>
      <c r="M221" s="291">
        <v>0.03</v>
      </c>
      <c r="N221" s="291">
        <v>1.2207170183749702E-3</v>
      </c>
      <c r="O221" s="283">
        <v>0.9</v>
      </c>
      <c r="P221" s="280">
        <v>0.33333333333333331</v>
      </c>
      <c r="Q221" s="52"/>
      <c r="R221" s="52"/>
      <c r="S221" s="154"/>
      <c r="U221" s="154"/>
      <c r="W221" s="52"/>
      <c r="Y221" s="52"/>
      <c r="AA221" s="52"/>
      <c r="AF221" s="52"/>
    </row>
    <row r="222" spans="1:32" s="44" customFormat="1" ht="25.2" customHeight="1" x14ac:dyDescent="0.25">
      <c r="A222" s="157"/>
      <c r="B222" s="299" t="s">
        <v>263</v>
      </c>
      <c r="C222" s="299" t="s">
        <v>264</v>
      </c>
      <c r="D222" s="290" t="s">
        <v>110</v>
      </c>
      <c r="E222" s="290" t="s">
        <v>200</v>
      </c>
      <c r="F222" s="284">
        <v>44760</v>
      </c>
      <c r="G222" s="284">
        <v>44942</v>
      </c>
      <c r="H222" s="290" t="s">
        <v>201</v>
      </c>
      <c r="I222" s="300">
        <v>100000</v>
      </c>
      <c r="J222" s="300">
        <v>100000</v>
      </c>
      <c r="K222" s="300">
        <v>101601.36</v>
      </c>
      <c r="L222" s="300">
        <v>100000</v>
      </c>
      <c r="M222" s="291">
        <v>3.5000000000000003E-2</v>
      </c>
      <c r="N222" s="291">
        <v>2.4414340367499405E-3</v>
      </c>
      <c r="O222" s="283">
        <v>0.9</v>
      </c>
      <c r="P222" s="280">
        <v>7.6923076923076927E-2</v>
      </c>
      <c r="Q222" s="52"/>
      <c r="R222" s="52"/>
      <c r="S222" s="154"/>
      <c r="U222" s="154"/>
      <c r="W222" s="52"/>
      <c r="Y222" s="52"/>
      <c r="AA222" s="52"/>
      <c r="AF222" s="52"/>
    </row>
    <row r="223" spans="1:32" s="44" customFormat="1" ht="25.2" customHeight="1" x14ac:dyDescent="0.25">
      <c r="A223" s="157"/>
      <c r="B223" s="299" t="s">
        <v>265</v>
      </c>
      <c r="C223" s="299" t="s">
        <v>264</v>
      </c>
      <c r="D223" s="290" t="s">
        <v>110</v>
      </c>
      <c r="E223" s="290" t="s">
        <v>200</v>
      </c>
      <c r="F223" s="284">
        <v>44760</v>
      </c>
      <c r="G223" s="284">
        <v>44942</v>
      </c>
      <c r="H223" s="290" t="s">
        <v>201</v>
      </c>
      <c r="I223" s="300">
        <v>100000</v>
      </c>
      <c r="J223" s="300">
        <v>100000</v>
      </c>
      <c r="K223" s="300">
        <v>101601.36</v>
      </c>
      <c r="L223" s="300">
        <v>100000</v>
      </c>
      <c r="M223" s="291">
        <v>3.5000000000000003E-2</v>
      </c>
      <c r="N223" s="291">
        <v>2.4414340367499405E-3</v>
      </c>
      <c r="O223" s="283">
        <v>0.9</v>
      </c>
      <c r="P223" s="280">
        <v>7.6923076923076927E-2</v>
      </c>
      <c r="Q223" s="52"/>
      <c r="R223" s="52"/>
      <c r="S223" s="154"/>
      <c r="U223" s="154"/>
      <c r="W223" s="52"/>
      <c r="Y223" s="52"/>
      <c r="AA223" s="52"/>
      <c r="AF223" s="52"/>
    </row>
    <row r="224" spans="1:32" s="44" customFormat="1" ht="25.2" customHeight="1" x14ac:dyDescent="0.25">
      <c r="A224" s="157"/>
      <c r="B224" s="299" t="s">
        <v>266</v>
      </c>
      <c r="C224" s="299" t="s">
        <v>264</v>
      </c>
      <c r="D224" s="290" t="s">
        <v>110</v>
      </c>
      <c r="E224" s="290" t="s">
        <v>200</v>
      </c>
      <c r="F224" s="284">
        <v>44760</v>
      </c>
      <c r="G224" s="284">
        <v>44942</v>
      </c>
      <c r="H224" s="290" t="s">
        <v>201</v>
      </c>
      <c r="I224" s="300">
        <v>100000</v>
      </c>
      <c r="J224" s="300">
        <v>100000</v>
      </c>
      <c r="K224" s="300">
        <v>101601.36</v>
      </c>
      <c r="L224" s="300">
        <v>100000</v>
      </c>
      <c r="M224" s="291">
        <v>3.5000000000000003E-2</v>
      </c>
      <c r="N224" s="291">
        <v>2.4414340367499405E-3</v>
      </c>
      <c r="O224" s="283">
        <v>0.9</v>
      </c>
      <c r="P224" s="280">
        <v>7.6923076923076927E-2</v>
      </c>
      <c r="Q224" s="52"/>
      <c r="R224" s="52"/>
      <c r="S224" s="154"/>
      <c r="U224" s="154"/>
      <c r="W224" s="52"/>
      <c r="Y224" s="52"/>
      <c r="AA224" s="52"/>
      <c r="AF224" s="52"/>
    </row>
    <row r="225" spans="1:32" s="44" customFormat="1" ht="25.2" customHeight="1" x14ac:dyDescent="0.25">
      <c r="A225" s="157"/>
      <c r="B225" s="299" t="s">
        <v>267</v>
      </c>
      <c r="C225" s="299" t="s">
        <v>264</v>
      </c>
      <c r="D225" s="290" t="s">
        <v>110</v>
      </c>
      <c r="E225" s="290" t="s">
        <v>200</v>
      </c>
      <c r="F225" s="284">
        <v>44760</v>
      </c>
      <c r="G225" s="284">
        <v>44942</v>
      </c>
      <c r="H225" s="290" t="s">
        <v>201</v>
      </c>
      <c r="I225" s="300">
        <v>100000</v>
      </c>
      <c r="J225" s="300">
        <v>100000</v>
      </c>
      <c r="K225" s="300">
        <v>101601.36</v>
      </c>
      <c r="L225" s="300">
        <v>100000</v>
      </c>
      <c r="M225" s="291">
        <v>3.5000000000000003E-2</v>
      </c>
      <c r="N225" s="291">
        <v>2.4414340367499405E-3</v>
      </c>
      <c r="O225" s="283">
        <v>0.9</v>
      </c>
      <c r="P225" s="280">
        <v>7.6923076923076927E-2</v>
      </c>
      <c r="Q225" s="52"/>
      <c r="R225" s="52"/>
      <c r="S225" s="154"/>
      <c r="U225" s="154"/>
      <c r="W225" s="52"/>
      <c r="Y225" s="52"/>
      <c r="AA225" s="52"/>
      <c r="AF225" s="52"/>
    </row>
    <row r="226" spans="1:32" s="44" customFormat="1" ht="25.2" customHeight="1" x14ac:dyDescent="0.25">
      <c r="A226" s="157"/>
      <c r="B226" s="299" t="s">
        <v>268</v>
      </c>
      <c r="C226" s="299" t="s">
        <v>264</v>
      </c>
      <c r="D226" s="290" t="s">
        <v>110</v>
      </c>
      <c r="E226" s="290" t="s">
        <v>200</v>
      </c>
      <c r="F226" s="284">
        <v>44760</v>
      </c>
      <c r="G226" s="284">
        <v>44942</v>
      </c>
      <c r="H226" s="290" t="s">
        <v>201</v>
      </c>
      <c r="I226" s="300">
        <v>100000</v>
      </c>
      <c r="J226" s="300">
        <v>100000</v>
      </c>
      <c r="K226" s="300">
        <v>101601.36</v>
      </c>
      <c r="L226" s="300">
        <v>100000</v>
      </c>
      <c r="M226" s="291">
        <v>3.5000000000000003E-2</v>
      </c>
      <c r="N226" s="291">
        <v>2.4414340367499405E-3</v>
      </c>
      <c r="O226" s="283">
        <v>0.9</v>
      </c>
      <c r="P226" s="280">
        <v>7.6923076923076927E-2</v>
      </c>
      <c r="Q226" s="52"/>
      <c r="R226" s="52"/>
      <c r="S226" s="154"/>
      <c r="U226" s="154"/>
      <c r="W226" s="52"/>
      <c r="Y226" s="52"/>
      <c r="AA226" s="52"/>
      <c r="AF226" s="52"/>
    </row>
    <row r="227" spans="1:32" s="44" customFormat="1" ht="25.2" customHeight="1" x14ac:dyDescent="0.25">
      <c r="A227" s="157"/>
      <c r="B227" s="299" t="s">
        <v>269</v>
      </c>
      <c r="C227" s="299" t="s">
        <v>264</v>
      </c>
      <c r="D227" s="290" t="s">
        <v>110</v>
      </c>
      <c r="E227" s="290" t="s">
        <v>200</v>
      </c>
      <c r="F227" s="284">
        <v>44760</v>
      </c>
      <c r="G227" s="284">
        <v>44942</v>
      </c>
      <c r="H227" s="290" t="s">
        <v>201</v>
      </c>
      <c r="I227" s="300">
        <v>100000</v>
      </c>
      <c r="J227" s="300">
        <v>100000</v>
      </c>
      <c r="K227" s="300">
        <v>101601.36</v>
      </c>
      <c r="L227" s="300">
        <v>100000</v>
      </c>
      <c r="M227" s="291">
        <v>3.5000000000000003E-2</v>
      </c>
      <c r="N227" s="291">
        <v>2.4414340367499405E-3</v>
      </c>
      <c r="O227" s="283">
        <v>0.9</v>
      </c>
      <c r="P227" s="280">
        <v>7.6923076923076927E-2</v>
      </c>
      <c r="Q227" s="52"/>
      <c r="R227" s="52"/>
      <c r="S227" s="154"/>
      <c r="U227" s="154"/>
      <c r="W227" s="52"/>
      <c r="Y227" s="52"/>
      <c r="AA227" s="52"/>
      <c r="AF227" s="52"/>
    </row>
    <row r="228" spans="1:32" s="44" customFormat="1" ht="25.2" customHeight="1" x14ac:dyDescent="0.25">
      <c r="A228" s="157"/>
      <c r="B228" s="299" t="s">
        <v>270</v>
      </c>
      <c r="C228" s="299" t="s">
        <v>264</v>
      </c>
      <c r="D228" s="290" t="s">
        <v>110</v>
      </c>
      <c r="E228" s="290" t="s">
        <v>200</v>
      </c>
      <c r="F228" s="284">
        <v>44760</v>
      </c>
      <c r="G228" s="284">
        <v>44942</v>
      </c>
      <c r="H228" s="290" t="s">
        <v>201</v>
      </c>
      <c r="I228" s="300">
        <v>100000</v>
      </c>
      <c r="J228" s="300">
        <v>100000</v>
      </c>
      <c r="K228" s="300">
        <v>101601.36</v>
      </c>
      <c r="L228" s="300">
        <v>100000</v>
      </c>
      <c r="M228" s="291">
        <v>3.5000000000000003E-2</v>
      </c>
      <c r="N228" s="291">
        <v>2.4414340367499405E-3</v>
      </c>
      <c r="O228" s="283">
        <v>0.9</v>
      </c>
      <c r="P228" s="280">
        <v>7.6923076923076927E-2</v>
      </c>
      <c r="Q228" s="52"/>
      <c r="R228" s="52"/>
      <c r="S228" s="154"/>
      <c r="U228" s="154"/>
      <c r="W228" s="52"/>
      <c r="Y228" s="52"/>
      <c r="AA228" s="52"/>
      <c r="AF228" s="52"/>
    </row>
    <row r="229" spans="1:32" s="44" customFormat="1" ht="25.2" customHeight="1" x14ac:dyDescent="0.25">
      <c r="A229" s="157"/>
      <c r="B229" s="299" t="s">
        <v>271</v>
      </c>
      <c r="C229" s="299" t="s">
        <v>264</v>
      </c>
      <c r="D229" s="290" t="s">
        <v>110</v>
      </c>
      <c r="E229" s="290" t="s">
        <v>200</v>
      </c>
      <c r="F229" s="284">
        <v>44760</v>
      </c>
      <c r="G229" s="284">
        <v>44942</v>
      </c>
      <c r="H229" s="290" t="s">
        <v>201</v>
      </c>
      <c r="I229" s="300">
        <v>100000</v>
      </c>
      <c r="J229" s="300">
        <v>100000</v>
      </c>
      <c r="K229" s="300">
        <v>101601.36</v>
      </c>
      <c r="L229" s="300">
        <v>100000</v>
      </c>
      <c r="M229" s="291">
        <v>3.5000000000000003E-2</v>
      </c>
      <c r="N229" s="291">
        <v>2.4414340367499405E-3</v>
      </c>
      <c r="O229" s="283">
        <v>0.9</v>
      </c>
      <c r="P229" s="280">
        <v>7.6923076923076927E-2</v>
      </c>
      <c r="Q229" s="52"/>
      <c r="R229" s="52"/>
      <c r="S229" s="154"/>
      <c r="U229" s="154"/>
      <c r="W229" s="52"/>
      <c r="Y229" s="52"/>
      <c r="AA229" s="52"/>
      <c r="AF229" s="52"/>
    </row>
    <row r="230" spans="1:32" s="44" customFormat="1" ht="25.2" customHeight="1" x14ac:dyDescent="0.25">
      <c r="A230" s="157"/>
      <c r="B230" s="299" t="s">
        <v>272</v>
      </c>
      <c r="C230" s="299" t="s">
        <v>264</v>
      </c>
      <c r="D230" s="290" t="s">
        <v>110</v>
      </c>
      <c r="E230" s="290" t="s">
        <v>200</v>
      </c>
      <c r="F230" s="284">
        <v>44760</v>
      </c>
      <c r="G230" s="284">
        <v>44942</v>
      </c>
      <c r="H230" s="290" t="s">
        <v>201</v>
      </c>
      <c r="I230" s="300">
        <v>100000</v>
      </c>
      <c r="J230" s="300">
        <v>100000</v>
      </c>
      <c r="K230" s="300">
        <v>101601.36</v>
      </c>
      <c r="L230" s="300">
        <v>100000</v>
      </c>
      <c r="M230" s="291">
        <v>3.5000000000000003E-2</v>
      </c>
      <c r="N230" s="291">
        <v>2.4414340367499405E-3</v>
      </c>
      <c r="O230" s="283">
        <v>0.9</v>
      </c>
      <c r="P230" s="280">
        <v>7.6923076923076927E-2</v>
      </c>
      <c r="Q230" s="52"/>
      <c r="R230" s="52"/>
      <c r="S230" s="154"/>
      <c r="U230" s="154"/>
      <c r="W230" s="52"/>
      <c r="Y230" s="52"/>
      <c r="AA230" s="52"/>
      <c r="AF230" s="52"/>
    </row>
    <row r="231" spans="1:32" s="44" customFormat="1" ht="25.2" customHeight="1" x14ac:dyDescent="0.25">
      <c r="A231" s="157"/>
      <c r="B231" s="299" t="s">
        <v>273</v>
      </c>
      <c r="C231" s="299" t="s">
        <v>264</v>
      </c>
      <c r="D231" s="290" t="s">
        <v>110</v>
      </c>
      <c r="E231" s="290" t="s">
        <v>200</v>
      </c>
      <c r="F231" s="284">
        <v>44760</v>
      </c>
      <c r="G231" s="284">
        <v>44942</v>
      </c>
      <c r="H231" s="290" t="s">
        <v>201</v>
      </c>
      <c r="I231" s="300">
        <v>100000</v>
      </c>
      <c r="J231" s="300">
        <v>100000</v>
      </c>
      <c r="K231" s="300">
        <v>101601.36</v>
      </c>
      <c r="L231" s="300">
        <v>100000</v>
      </c>
      <c r="M231" s="291">
        <v>3.5000000000000003E-2</v>
      </c>
      <c r="N231" s="291">
        <v>2.4414340367499405E-3</v>
      </c>
      <c r="O231" s="283">
        <v>0.9</v>
      </c>
      <c r="P231" s="280">
        <v>7.6923076923076927E-2</v>
      </c>
      <c r="Q231" s="52"/>
      <c r="R231" s="52"/>
      <c r="S231" s="154"/>
      <c r="U231" s="154"/>
      <c r="W231" s="52"/>
      <c r="Y231" s="52"/>
      <c r="AA231" s="52"/>
      <c r="AF231" s="52"/>
    </row>
    <row r="232" spans="1:32" s="44" customFormat="1" ht="25.2" customHeight="1" x14ac:dyDescent="0.25">
      <c r="A232" s="157"/>
      <c r="B232" s="299" t="s">
        <v>210</v>
      </c>
      <c r="C232" s="299" t="s">
        <v>105</v>
      </c>
      <c r="D232" s="290" t="s">
        <v>110</v>
      </c>
      <c r="E232" s="290" t="s">
        <v>200</v>
      </c>
      <c r="F232" s="284">
        <v>44761</v>
      </c>
      <c r="G232" s="284">
        <v>44943</v>
      </c>
      <c r="H232" s="290" t="s">
        <v>201</v>
      </c>
      <c r="I232" s="300">
        <v>50000</v>
      </c>
      <c r="J232" s="300">
        <v>50000</v>
      </c>
      <c r="K232" s="300">
        <v>50909.58</v>
      </c>
      <c r="L232" s="300">
        <v>50000</v>
      </c>
      <c r="M232" s="291">
        <v>0.04</v>
      </c>
      <c r="N232" s="291">
        <v>1.2207170183749702E-3</v>
      </c>
      <c r="O232" s="283">
        <v>0.9</v>
      </c>
      <c r="P232" s="280">
        <v>2.7886224205242609E-2</v>
      </c>
      <c r="Q232" s="52"/>
      <c r="R232" s="52"/>
      <c r="S232" s="154"/>
      <c r="U232" s="154"/>
      <c r="W232" s="52"/>
      <c r="Y232" s="52"/>
      <c r="AA232" s="52"/>
      <c r="AF232" s="52"/>
    </row>
    <row r="233" spans="1:32" s="44" customFormat="1" ht="25.2" customHeight="1" x14ac:dyDescent="0.25">
      <c r="A233" s="157"/>
      <c r="B233" s="299" t="s">
        <v>298</v>
      </c>
      <c r="C233" s="299" t="s">
        <v>276</v>
      </c>
      <c r="D233" s="290" t="s">
        <v>110</v>
      </c>
      <c r="E233" s="290" t="s">
        <v>200</v>
      </c>
      <c r="F233" s="284">
        <v>44771</v>
      </c>
      <c r="G233" s="284">
        <v>44953</v>
      </c>
      <c r="H233" s="290" t="s">
        <v>201</v>
      </c>
      <c r="I233" s="300">
        <v>100000</v>
      </c>
      <c r="J233" s="300">
        <v>100000</v>
      </c>
      <c r="K233" s="300">
        <v>102136.95</v>
      </c>
      <c r="L233" s="300">
        <v>100000</v>
      </c>
      <c r="M233" s="291">
        <v>0.05</v>
      </c>
      <c r="N233" s="291">
        <v>2.4414340367499405E-3</v>
      </c>
      <c r="O233" s="283">
        <v>0.9</v>
      </c>
      <c r="P233" s="280">
        <v>2.8571428571428571E-2</v>
      </c>
      <c r="Q233" s="52"/>
      <c r="R233" s="52"/>
      <c r="S233" s="154"/>
      <c r="U233" s="154"/>
      <c r="W233" s="52"/>
      <c r="Y233" s="52"/>
      <c r="AA233" s="52"/>
      <c r="AF233" s="52"/>
    </row>
    <row r="234" spans="1:32" s="44" customFormat="1" ht="25.2" customHeight="1" x14ac:dyDescent="0.25">
      <c r="A234" s="157"/>
      <c r="B234" s="299" t="s">
        <v>299</v>
      </c>
      <c r="C234" s="299" t="s">
        <v>276</v>
      </c>
      <c r="D234" s="290" t="s">
        <v>110</v>
      </c>
      <c r="E234" s="290" t="s">
        <v>200</v>
      </c>
      <c r="F234" s="284">
        <v>44771</v>
      </c>
      <c r="G234" s="284">
        <v>44953</v>
      </c>
      <c r="H234" s="290" t="s">
        <v>201</v>
      </c>
      <c r="I234" s="300">
        <v>100000</v>
      </c>
      <c r="J234" s="300">
        <v>100000</v>
      </c>
      <c r="K234" s="300">
        <v>102136.95</v>
      </c>
      <c r="L234" s="300">
        <v>100000</v>
      </c>
      <c r="M234" s="291">
        <v>0.05</v>
      </c>
      <c r="N234" s="291">
        <v>2.4414340367499405E-3</v>
      </c>
      <c r="O234" s="283">
        <v>0.9</v>
      </c>
      <c r="P234" s="280">
        <v>2.8571428571428571E-2</v>
      </c>
      <c r="Q234" s="52"/>
      <c r="R234" s="52"/>
      <c r="S234" s="154"/>
      <c r="U234" s="154"/>
      <c r="W234" s="52"/>
      <c r="Y234" s="52"/>
      <c r="AA234" s="52"/>
      <c r="AF234" s="52"/>
    </row>
    <row r="235" spans="1:32" s="44" customFormat="1" ht="25.2" customHeight="1" x14ac:dyDescent="0.25">
      <c r="A235" s="157"/>
      <c r="B235" s="299" t="s">
        <v>300</v>
      </c>
      <c r="C235" s="299" t="s">
        <v>276</v>
      </c>
      <c r="D235" s="290" t="s">
        <v>110</v>
      </c>
      <c r="E235" s="290" t="s">
        <v>200</v>
      </c>
      <c r="F235" s="284">
        <v>44771</v>
      </c>
      <c r="G235" s="284">
        <v>44953</v>
      </c>
      <c r="H235" s="290" t="s">
        <v>201</v>
      </c>
      <c r="I235" s="300">
        <v>100000</v>
      </c>
      <c r="J235" s="300">
        <v>100000</v>
      </c>
      <c r="K235" s="300">
        <v>102136.95</v>
      </c>
      <c r="L235" s="300">
        <v>100000</v>
      </c>
      <c r="M235" s="291">
        <v>0.05</v>
      </c>
      <c r="N235" s="291">
        <v>2.4414340367499405E-3</v>
      </c>
      <c r="O235" s="283">
        <v>0.9</v>
      </c>
      <c r="P235" s="280">
        <v>2.8571428571428571E-2</v>
      </c>
      <c r="Q235" s="52"/>
      <c r="R235" s="52"/>
      <c r="S235" s="154"/>
      <c r="U235" s="154"/>
      <c r="W235" s="52"/>
      <c r="Y235" s="52"/>
      <c r="AA235" s="52"/>
      <c r="AF235" s="52"/>
    </row>
    <row r="236" spans="1:32" s="44" customFormat="1" ht="25.2" customHeight="1" x14ac:dyDescent="0.25">
      <c r="A236" s="157"/>
      <c r="B236" s="435" t="s">
        <v>389</v>
      </c>
      <c r="C236" s="436"/>
      <c r="D236" s="309"/>
      <c r="E236" s="309"/>
      <c r="F236" s="297"/>
      <c r="G236" s="297"/>
      <c r="H236" s="309"/>
      <c r="I236" s="287"/>
      <c r="J236" s="287">
        <f>SUM(J218:J235)</f>
        <v>6500000</v>
      </c>
      <c r="K236" s="287">
        <f>SUM(K218:K235)</f>
        <v>6684639.4900000049</v>
      </c>
      <c r="L236" s="287">
        <f>SUM(L218:L235)</f>
        <v>6500000</v>
      </c>
      <c r="M236" s="324"/>
      <c r="N236" s="324"/>
      <c r="O236" s="317"/>
      <c r="P236" s="312"/>
      <c r="Q236" s="52"/>
      <c r="R236" s="52"/>
      <c r="S236" s="154"/>
      <c r="U236" s="154"/>
      <c r="W236" s="52"/>
      <c r="Y236" s="52"/>
      <c r="AA236" s="52"/>
      <c r="AF236" s="52"/>
    </row>
    <row r="237" spans="1:32" s="44" customFormat="1" ht="25.2" customHeight="1" x14ac:dyDescent="0.25">
      <c r="A237" s="157"/>
      <c r="B237" s="327"/>
      <c r="C237" s="320"/>
      <c r="D237" s="290"/>
      <c r="E237" s="290"/>
      <c r="F237" s="284"/>
      <c r="G237" s="284"/>
      <c r="H237" s="290"/>
      <c r="I237" s="300"/>
      <c r="J237" s="300"/>
      <c r="K237" s="300"/>
      <c r="L237" s="300"/>
      <c r="M237" s="291"/>
      <c r="N237" s="291"/>
      <c r="O237" s="283"/>
      <c r="P237" s="280"/>
      <c r="Q237" s="52"/>
      <c r="R237" s="52"/>
      <c r="S237" s="154"/>
      <c r="U237" s="154"/>
      <c r="W237" s="52"/>
      <c r="Y237" s="52"/>
      <c r="AA237" s="52"/>
      <c r="AF237" s="52"/>
    </row>
    <row r="238" spans="1:32" s="44" customFormat="1" ht="80.400000000000006" customHeight="1" x14ac:dyDescent="0.25">
      <c r="A238" s="157"/>
      <c r="B238" s="295" t="s">
        <v>33</v>
      </c>
      <c r="C238" s="295" t="s">
        <v>20</v>
      </c>
      <c r="D238" s="295" t="s">
        <v>77</v>
      </c>
      <c r="E238" s="295" t="s">
        <v>95</v>
      </c>
      <c r="F238" s="295" t="s">
        <v>112</v>
      </c>
      <c r="G238" s="295" t="s">
        <v>113</v>
      </c>
      <c r="H238" s="295" t="s">
        <v>78</v>
      </c>
      <c r="I238" s="295" t="s">
        <v>79</v>
      </c>
      <c r="J238" s="295" t="s">
        <v>96</v>
      </c>
      <c r="K238" s="295" t="s">
        <v>97</v>
      </c>
      <c r="L238" s="295" t="s">
        <v>21</v>
      </c>
      <c r="M238" s="295" t="s">
        <v>114</v>
      </c>
      <c r="N238" s="295" t="s">
        <v>155</v>
      </c>
      <c r="O238" s="295" t="s">
        <v>156</v>
      </c>
      <c r="P238" s="285" t="s">
        <v>102</v>
      </c>
      <c r="Q238" s="52"/>
      <c r="R238" s="52"/>
      <c r="S238" s="154"/>
      <c r="U238" s="154"/>
      <c r="W238" s="52"/>
      <c r="Y238" s="52"/>
      <c r="AA238" s="52"/>
      <c r="AF238" s="52"/>
    </row>
    <row r="239" spans="1:32" s="44" customFormat="1" ht="25.2" customHeight="1" x14ac:dyDescent="0.25">
      <c r="A239" s="157"/>
      <c r="B239" s="409" t="s">
        <v>390</v>
      </c>
      <c r="C239" s="410"/>
      <c r="D239" s="295"/>
      <c r="E239" s="295"/>
      <c r="F239" s="295"/>
      <c r="G239" s="295"/>
      <c r="H239" s="295"/>
      <c r="I239" s="295"/>
      <c r="J239" s="311">
        <f>+J236</f>
        <v>6500000</v>
      </c>
      <c r="K239" s="311">
        <f>+K236</f>
        <v>6684639.4900000049</v>
      </c>
      <c r="L239" s="311">
        <f>+L236</f>
        <v>6500000</v>
      </c>
      <c r="M239" s="295"/>
      <c r="N239" s="295"/>
      <c r="O239" s="295"/>
      <c r="P239" s="285"/>
      <c r="Q239" s="52"/>
      <c r="R239" s="52"/>
      <c r="S239" s="154"/>
      <c r="U239" s="154"/>
      <c r="W239" s="52"/>
      <c r="Y239" s="52"/>
      <c r="AA239" s="52"/>
      <c r="AF239" s="52"/>
    </row>
    <row r="240" spans="1:32" s="44" customFormat="1" ht="25.2" customHeight="1" x14ac:dyDescent="0.25">
      <c r="A240" s="157"/>
      <c r="B240" s="302" t="s">
        <v>301</v>
      </c>
      <c r="C240" s="302" t="s">
        <v>276</v>
      </c>
      <c r="D240" s="307" t="s">
        <v>110</v>
      </c>
      <c r="E240" s="307" t="s">
        <v>200</v>
      </c>
      <c r="F240" s="294">
        <v>44771</v>
      </c>
      <c r="G240" s="294">
        <v>44953</v>
      </c>
      <c r="H240" s="307" t="s">
        <v>201</v>
      </c>
      <c r="I240" s="282">
        <v>100000</v>
      </c>
      <c r="J240" s="282">
        <v>100000</v>
      </c>
      <c r="K240" s="282">
        <v>102136.95</v>
      </c>
      <c r="L240" s="282">
        <v>100000</v>
      </c>
      <c r="M240" s="322">
        <v>0.05</v>
      </c>
      <c r="N240" s="322">
        <v>2.4414340367499405E-3</v>
      </c>
      <c r="O240" s="316">
        <v>0.9</v>
      </c>
      <c r="P240" s="310">
        <v>2.8571428571428571E-2</v>
      </c>
      <c r="Q240" s="52"/>
      <c r="R240" s="52"/>
      <c r="S240" s="154"/>
      <c r="U240" s="154"/>
      <c r="W240" s="52"/>
      <c r="Y240" s="52"/>
      <c r="AA240" s="52"/>
      <c r="AF240" s="52"/>
    </row>
    <row r="241" spans="1:32" s="44" customFormat="1" ht="25.2" customHeight="1" x14ac:dyDescent="0.25">
      <c r="A241" s="157"/>
      <c r="B241" s="302" t="s">
        <v>302</v>
      </c>
      <c r="C241" s="302" t="s">
        <v>276</v>
      </c>
      <c r="D241" s="307" t="s">
        <v>110</v>
      </c>
      <c r="E241" s="307" t="s">
        <v>200</v>
      </c>
      <c r="F241" s="294">
        <v>44771</v>
      </c>
      <c r="G241" s="294">
        <v>44953</v>
      </c>
      <c r="H241" s="307" t="s">
        <v>201</v>
      </c>
      <c r="I241" s="282">
        <v>100000</v>
      </c>
      <c r="J241" s="282">
        <v>100000</v>
      </c>
      <c r="K241" s="282">
        <v>102136.95</v>
      </c>
      <c r="L241" s="282">
        <v>100000</v>
      </c>
      <c r="M241" s="322">
        <v>0.05</v>
      </c>
      <c r="N241" s="322">
        <v>2.4414340367499405E-3</v>
      </c>
      <c r="O241" s="316">
        <v>0.9</v>
      </c>
      <c r="P241" s="310">
        <v>2.8571428571428571E-2</v>
      </c>
      <c r="Q241" s="52"/>
      <c r="R241" s="52"/>
      <c r="S241" s="154"/>
      <c r="U241" s="154"/>
      <c r="W241" s="52"/>
      <c r="Y241" s="52"/>
      <c r="AA241" s="52"/>
      <c r="AF241" s="52"/>
    </row>
    <row r="242" spans="1:32" s="44" customFormat="1" ht="25.2" customHeight="1" x14ac:dyDescent="0.25">
      <c r="A242" s="157"/>
      <c r="B242" s="302" t="s">
        <v>211</v>
      </c>
      <c r="C242" s="302" t="s">
        <v>109</v>
      </c>
      <c r="D242" s="307" t="s">
        <v>110</v>
      </c>
      <c r="E242" s="307" t="s">
        <v>200</v>
      </c>
      <c r="F242" s="294">
        <v>44781</v>
      </c>
      <c r="G242" s="294">
        <v>44963</v>
      </c>
      <c r="H242" s="307" t="s">
        <v>201</v>
      </c>
      <c r="I242" s="282">
        <v>501000</v>
      </c>
      <c r="J242" s="282">
        <v>501000</v>
      </c>
      <c r="K242" s="282">
        <v>507011.93</v>
      </c>
      <c r="L242" s="282">
        <v>501000</v>
      </c>
      <c r="M242" s="322">
        <v>0.03</v>
      </c>
      <c r="N242" s="322">
        <v>1.2231584524117201E-2</v>
      </c>
      <c r="O242" s="316">
        <v>0.9</v>
      </c>
      <c r="P242" s="310">
        <v>0.14285714285714285</v>
      </c>
      <c r="Q242" s="52"/>
      <c r="R242" s="52"/>
      <c r="S242" s="154"/>
      <c r="U242" s="154"/>
      <c r="W242" s="52"/>
      <c r="Y242" s="52"/>
      <c r="AA242" s="52"/>
      <c r="AF242" s="52"/>
    </row>
    <row r="243" spans="1:32" s="44" customFormat="1" ht="25.2" customHeight="1" x14ac:dyDescent="0.25">
      <c r="A243" s="157"/>
      <c r="B243" s="302" t="s">
        <v>212</v>
      </c>
      <c r="C243" s="302" t="s">
        <v>109</v>
      </c>
      <c r="D243" s="307" t="s">
        <v>110</v>
      </c>
      <c r="E243" s="307" t="s">
        <v>200</v>
      </c>
      <c r="F243" s="294">
        <v>44781</v>
      </c>
      <c r="G243" s="294">
        <v>44963</v>
      </c>
      <c r="H243" s="307" t="s">
        <v>201</v>
      </c>
      <c r="I243" s="282">
        <v>501000</v>
      </c>
      <c r="J243" s="282">
        <v>501000</v>
      </c>
      <c r="K243" s="282">
        <v>507011.93</v>
      </c>
      <c r="L243" s="282">
        <v>501000</v>
      </c>
      <c r="M243" s="322">
        <v>0.03</v>
      </c>
      <c r="N243" s="322">
        <v>1.2231584524117201E-2</v>
      </c>
      <c r="O243" s="316">
        <v>0.9</v>
      </c>
      <c r="P243" s="310">
        <v>0.14285714285714285</v>
      </c>
      <c r="Q243" s="52"/>
      <c r="R243" s="52"/>
      <c r="S243" s="154"/>
      <c r="U243" s="154"/>
      <c r="W243" s="52"/>
      <c r="Y243" s="52"/>
      <c r="AA243" s="52"/>
      <c r="AF243" s="52"/>
    </row>
    <row r="244" spans="1:32" s="44" customFormat="1" ht="25.2" customHeight="1" x14ac:dyDescent="0.25">
      <c r="A244" s="157"/>
      <c r="B244" s="302" t="s">
        <v>213</v>
      </c>
      <c r="C244" s="302" t="s">
        <v>109</v>
      </c>
      <c r="D244" s="307" t="s">
        <v>110</v>
      </c>
      <c r="E244" s="307" t="s">
        <v>200</v>
      </c>
      <c r="F244" s="294">
        <v>44781</v>
      </c>
      <c r="G244" s="294">
        <v>44963</v>
      </c>
      <c r="H244" s="307" t="s">
        <v>201</v>
      </c>
      <c r="I244" s="282">
        <v>501000</v>
      </c>
      <c r="J244" s="282">
        <v>501000</v>
      </c>
      <c r="K244" s="282">
        <v>507011.93</v>
      </c>
      <c r="L244" s="282">
        <v>501000</v>
      </c>
      <c r="M244" s="322">
        <v>0.03</v>
      </c>
      <c r="N244" s="322">
        <v>1.2231584524117201E-2</v>
      </c>
      <c r="O244" s="316">
        <v>0.9</v>
      </c>
      <c r="P244" s="310">
        <v>0.14285714285714285</v>
      </c>
      <c r="Q244" s="52"/>
      <c r="R244" s="52"/>
      <c r="S244" s="154"/>
      <c r="U244" s="154"/>
      <c r="W244" s="52"/>
      <c r="Y244" s="52"/>
      <c r="AA244" s="52"/>
      <c r="AF244" s="52"/>
    </row>
    <row r="245" spans="1:32" s="44" customFormat="1" ht="25.2" customHeight="1" x14ac:dyDescent="0.25">
      <c r="A245" s="157"/>
      <c r="B245" s="302" t="s">
        <v>214</v>
      </c>
      <c r="C245" s="302" t="s">
        <v>109</v>
      </c>
      <c r="D245" s="307" t="s">
        <v>110</v>
      </c>
      <c r="E245" s="307" t="s">
        <v>200</v>
      </c>
      <c r="F245" s="294">
        <v>44781</v>
      </c>
      <c r="G245" s="294">
        <v>44963</v>
      </c>
      <c r="H245" s="307" t="s">
        <v>201</v>
      </c>
      <c r="I245" s="282">
        <v>501000</v>
      </c>
      <c r="J245" s="282">
        <v>501000</v>
      </c>
      <c r="K245" s="282">
        <v>507011.93</v>
      </c>
      <c r="L245" s="282">
        <v>501000</v>
      </c>
      <c r="M245" s="322">
        <v>0.03</v>
      </c>
      <c r="N245" s="322">
        <v>1.2231584524117201E-2</v>
      </c>
      <c r="O245" s="316">
        <v>0.9</v>
      </c>
      <c r="P245" s="310">
        <v>0.14285714285714285</v>
      </c>
      <c r="Q245" s="52"/>
      <c r="R245" s="52"/>
      <c r="S245" s="154"/>
      <c r="U245" s="154"/>
      <c r="W245" s="52"/>
      <c r="Y245" s="52"/>
      <c r="AA245" s="52"/>
      <c r="AF245" s="52"/>
    </row>
    <row r="246" spans="1:32" s="44" customFormat="1" ht="25.2" customHeight="1" x14ac:dyDescent="0.25">
      <c r="A246" s="157"/>
      <c r="B246" s="302" t="s">
        <v>174</v>
      </c>
      <c r="C246" s="302" t="s">
        <v>135</v>
      </c>
      <c r="D246" s="307" t="s">
        <v>110</v>
      </c>
      <c r="E246" s="307" t="s">
        <v>200</v>
      </c>
      <c r="F246" s="294">
        <v>44783</v>
      </c>
      <c r="G246" s="294">
        <v>44965</v>
      </c>
      <c r="H246" s="307" t="s">
        <v>201</v>
      </c>
      <c r="I246" s="282">
        <v>100000</v>
      </c>
      <c r="J246" s="282">
        <v>100000</v>
      </c>
      <c r="K246" s="282">
        <v>101580.68999999999</v>
      </c>
      <c r="L246" s="282">
        <v>100000</v>
      </c>
      <c r="M246" s="322">
        <v>0.04</v>
      </c>
      <c r="N246" s="322">
        <v>2.4414340367499405E-3</v>
      </c>
      <c r="O246" s="316">
        <v>0.9</v>
      </c>
      <c r="P246" s="310">
        <v>0.05</v>
      </c>
      <c r="Q246" s="52"/>
      <c r="R246" s="52"/>
      <c r="S246" s="154"/>
      <c r="U246" s="154"/>
      <c r="W246" s="52"/>
      <c r="Y246" s="52"/>
      <c r="AA246" s="52"/>
      <c r="AF246" s="52"/>
    </row>
    <row r="247" spans="1:32" s="44" customFormat="1" ht="25.2" customHeight="1" x14ac:dyDescent="0.25">
      <c r="A247" s="157"/>
      <c r="B247" s="302" t="s">
        <v>175</v>
      </c>
      <c r="C247" s="302" t="s">
        <v>135</v>
      </c>
      <c r="D247" s="307" t="s">
        <v>110</v>
      </c>
      <c r="E247" s="307" t="s">
        <v>200</v>
      </c>
      <c r="F247" s="294">
        <v>44783</v>
      </c>
      <c r="G247" s="294">
        <v>44965</v>
      </c>
      <c r="H247" s="307" t="s">
        <v>201</v>
      </c>
      <c r="I247" s="282">
        <v>100000</v>
      </c>
      <c r="J247" s="282">
        <v>100000</v>
      </c>
      <c r="K247" s="282">
        <v>101580.73999999999</v>
      </c>
      <c r="L247" s="282">
        <v>100000</v>
      </c>
      <c r="M247" s="322">
        <v>0.04</v>
      </c>
      <c r="N247" s="322">
        <v>2.4414340367499405E-3</v>
      </c>
      <c r="O247" s="316">
        <v>0.9</v>
      </c>
      <c r="P247" s="310">
        <v>0.05</v>
      </c>
      <c r="Q247" s="52"/>
      <c r="R247" s="52"/>
      <c r="S247" s="154"/>
      <c r="U247" s="154"/>
      <c r="W247" s="52"/>
      <c r="Y247" s="52"/>
      <c r="AA247" s="52"/>
      <c r="AF247" s="52"/>
    </row>
    <row r="248" spans="1:32" s="44" customFormat="1" ht="25.2" customHeight="1" x14ac:dyDescent="0.25">
      <c r="A248" s="157"/>
      <c r="B248" s="302" t="s">
        <v>176</v>
      </c>
      <c r="C248" s="302" t="s">
        <v>135</v>
      </c>
      <c r="D248" s="307" t="s">
        <v>110</v>
      </c>
      <c r="E248" s="307" t="s">
        <v>200</v>
      </c>
      <c r="F248" s="294">
        <v>44783</v>
      </c>
      <c r="G248" s="294">
        <v>44965</v>
      </c>
      <c r="H248" s="307" t="s">
        <v>201</v>
      </c>
      <c r="I248" s="282">
        <v>100000</v>
      </c>
      <c r="J248" s="282">
        <v>100000</v>
      </c>
      <c r="K248" s="282">
        <v>101580.73999999999</v>
      </c>
      <c r="L248" s="282">
        <v>100000</v>
      </c>
      <c r="M248" s="322">
        <v>0.04</v>
      </c>
      <c r="N248" s="322">
        <v>2.4414340367499405E-3</v>
      </c>
      <c r="O248" s="316">
        <v>0.9</v>
      </c>
      <c r="P248" s="310">
        <v>0.05</v>
      </c>
      <c r="Q248" s="52"/>
      <c r="R248" s="52"/>
      <c r="S248" s="154"/>
      <c r="U248" s="154"/>
      <c r="W248" s="52"/>
      <c r="Y248" s="52"/>
      <c r="AA248" s="52"/>
      <c r="AF248" s="52"/>
    </row>
    <row r="249" spans="1:32" s="44" customFormat="1" ht="25.2" customHeight="1" x14ac:dyDescent="0.25">
      <c r="A249" s="157"/>
      <c r="B249" s="302" t="s">
        <v>177</v>
      </c>
      <c r="C249" s="302" t="s">
        <v>135</v>
      </c>
      <c r="D249" s="307" t="s">
        <v>110</v>
      </c>
      <c r="E249" s="307" t="s">
        <v>200</v>
      </c>
      <c r="F249" s="294">
        <v>44783</v>
      </c>
      <c r="G249" s="294">
        <v>44965</v>
      </c>
      <c r="H249" s="307" t="s">
        <v>201</v>
      </c>
      <c r="I249" s="282">
        <v>100000</v>
      </c>
      <c r="J249" s="282">
        <v>100000</v>
      </c>
      <c r="K249" s="282">
        <v>101580.73999999999</v>
      </c>
      <c r="L249" s="282">
        <v>100000</v>
      </c>
      <c r="M249" s="322">
        <v>0.04</v>
      </c>
      <c r="N249" s="322">
        <v>2.4414340367499405E-3</v>
      </c>
      <c r="O249" s="316">
        <v>0.9</v>
      </c>
      <c r="P249" s="310">
        <v>0.05</v>
      </c>
      <c r="Q249" s="52"/>
      <c r="R249" s="52"/>
      <c r="S249" s="154"/>
      <c r="U249" s="154"/>
      <c r="W249" s="52"/>
      <c r="Y249" s="52"/>
      <c r="AA249" s="52"/>
      <c r="AF249" s="52"/>
    </row>
    <row r="250" spans="1:32" s="44" customFormat="1" ht="25.2" customHeight="1" x14ac:dyDescent="0.25">
      <c r="A250" s="157"/>
      <c r="B250" s="302" t="s">
        <v>178</v>
      </c>
      <c r="C250" s="302" t="s">
        <v>135</v>
      </c>
      <c r="D250" s="307" t="s">
        <v>110</v>
      </c>
      <c r="E250" s="307" t="s">
        <v>200</v>
      </c>
      <c r="F250" s="294">
        <v>44783</v>
      </c>
      <c r="G250" s="294">
        <v>44965</v>
      </c>
      <c r="H250" s="307" t="s">
        <v>201</v>
      </c>
      <c r="I250" s="282">
        <v>100000</v>
      </c>
      <c r="J250" s="282">
        <v>100000</v>
      </c>
      <c r="K250" s="282">
        <v>101580.73999999999</v>
      </c>
      <c r="L250" s="282">
        <v>100000</v>
      </c>
      <c r="M250" s="322">
        <v>0.04</v>
      </c>
      <c r="N250" s="322">
        <v>2.4414340367499405E-3</v>
      </c>
      <c r="O250" s="316">
        <v>0.9</v>
      </c>
      <c r="P250" s="310">
        <v>0.05</v>
      </c>
      <c r="Q250" s="52"/>
      <c r="R250" s="52"/>
      <c r="S250" s="154"/>
      <c r="U250" s="154"/>
      <c r="W250" s="52"/>
      <c r="Y250" s="52"/>
      <c r="AA250" s="52"/>
      <c r="AF250" s="52"/>
    </row>
    <row r="251" spans="1:32" s="44" customFormat="1" ht="25.2" customHeight="1" x14ac:dyDescent="0.25">
      <c r="A251" s="157"/>
      <c r="B251" s="302" t="s">
        <v>179</v>
      </c>
      <c r="C251" s="302" t="s">
        <v>135</v>
      </c>
      <c r="D251" s="307" t="s">
        <v>110</v>
      </c>
      <c r="E251" s="307" t="s">
        <v>200</v>
      </c>
      <c r="F251" s="294">
        <v>44783</v>
      </c>
      <c r="G251" s="294">
        <v>44965</v>
      </c>
      <c r="H251" s="307" t="s">
        <v>201</v>
      </c>
      <c r="I251" s="282">
        <v>100000</v>
      </c>
      <c r="J251" s="282">
        <v>100000</v>
      </c>
      <c r="K251" s="282">
        <v>101580.73999999999</v>
      </c>
      <c r="L251" s="282">
        <v>100000</v>
      </c>
      <c r="M251" s="322">
        <v>0.04</v>
      </c>
      <c r="N251" s="322">
        <v>2.4414340367499405E-3</v>
      </c>
      <c r="O251" s="316">
        <v>0.9</v>
      </c>
      <c r="P251" s="310">
        <v>0.05</v>
      </c>
      <c r="Q251" s="52"/>
      <c r="R251" s="52"/>
      <c r="S251" s="154"/>
      <c r="U251" s="154"/>
      <c r="W251" s="52"/>
      <c r="Y251" s="52"/>
      <c r="AA251" s="52"/>
      <c r="AF251" s="52"/>
    </row>
    <row r="252" spans="1:32" s="44" customFormat="1" ht="25.2" customHeight="1" x14ac:dyDescent="0.25">
      <c r="A252" s="157"/>
      <c r="B252" s="302" t="s">
        <v>180</v>
      </c>
      <c r="C252" s="302" t="s">
        <v>135</v>
      </c>
      <c r="D252" s="307" t="s">
        <v>110</v>
      </c>
      <c r="E252" s="307" t="s">
        <v>200</v>
      </c>
      <c r="F252" s="294">
        <v>44783</v>
      </c>
      <c r="G252" s="294">
        <v>44965</v>
      </c>
      <c r="H252" s="307" t="s">
        <v>201</v>
      </c>
      <c r="I252" s="282">
        <v>100000</v>
      </c>
      <c r="J252" s="282">
        <v>100000</v>
      </c>
      <c r="K252" s="282">
        <v>101580.73999999999</v>
      </c>
      <c r="L252" s="282">
        <v>100000</v>
      </c>
      <c r="M252" s="322">
        <v>0.04</v>
      </c>
      <c r="N252" s="322">
        <v>2.4414340367499405E-3</v>
      </c>
      <c r="O252" s="316">
        <v>0.9</v>
      </c>
      <c r="P252" s="310">
        <v>0.05</v>
      </c>
      <c r="Q252" s="52"/>
      <c r="R252" s="52"/>
      <c r="S252" s="154"/>
      <c r="U252" s="154"/>
      <c r="W252" s="52"/>
      <c r="Y252" s="52"/>
      <c r="AA252" s="52"/>
      <c r="AF252" s="52"/>
    </row>
    <row r="253" spans="1:32" s="323" customFormat="1" ht="25.2" customHeight="1" x14ac:dyDescent="0.25">
      <c r="A253" s="157"/>
      <c r="B253" s="413" t="s">
        <v>389</v>
      </c>
      <c r="C253" s="414"/>
      <c r="D253" s="289"/>
      <c r="E253" s="289"/>
      <c r="F253" s="326"/>
      <c r="G253" s="326"/>
      <c r="H253" s="289"/>
      <c r="I253" s="319"/>
      <c r="J253" s="319">
        <f>SUM(J239:J252)</f>
        <v>9404000</v>
      </c>
      <c r="K253" s="319">
        <f>SUM(K239:K252)</f>
        <v>9628026.2400000058</v>
      </c>
      <c r="L253" s="319">
        <f>SUM(L239:L252)</f>
        <v>9404000</v>
      </c>
      <c r="M253" s="314"/>
      <c r="N253" s="314"/>
      <c r="O253" s="304"/>
      <c r="P253" s="308"/>
      <c r="Q253" s="296"/>
      <c r="R253" s="296"/>
      <c r="S253" s="286"/>
      <c r="U253" s="286"/>
      <c r="W253" s="296"/>
      <c r="Y253" s="296"/>
      <c r="AA253" s="296"/>
      <c r="AF253" s="296"/>
    </row>
    <row r="254" spans="1:32" s="323" customFormat="1" ht="80.400000000000006" customHeight="1" x14ac:dyDescent="0.25">
      <c r="A254" s="157"/>
      <c r="B254" s="295" t="s">
        <v>33</v>
      </c>
      <c r="C254" s="295" t="s">
        <v>20</v>
      </c>
      <c r="D254" s="295" t="s">
        <v>77</v>
      </c>
      <c r="E254" s="295" t="s">
        <v>95</v>
      </c>
      <c r="F254" s="295" t="s">
        <v>112</v>
      </c>
      <c r="G254" s="295" t="s">
        <v>113</v>
      </c>
      <c r="H254" s="295" t="s">
        <v>78</v>
      </c>
      <c r="I254" s="295" t="s">
        <v>79</v>
      </c>
      <c r="J254" s="295" t="s">
        <v>96</v>
      </c>
      <c r="K254" s="295" t="s">
        <v>97</v>
      </c>
      <c r="L254" s="295" t="s">
        <v>21</v>
      </c>
      <c r="M254" s="295" t="s">
        <v>114</v>
      </c>
      <c r="N254" s="295" t="s">
        <v>155</v>
      </c>
      <c r="O254" s="295" t="s">
        <v>156</v>
      </c>
      <c r="P254" s="285" t="s">
        <v>102</v>
      </c>
      <c r="Q254" s="296"/>
      <c r="R254" s="296"/>
      <c r="S254" s="286"/>
      <c r="U254" s="286"/>
      <c r="W254" s="296"/>
      <c r="Y254" s="296"/>
      <c r="AA254" s="296"/>
      <c r="AF254" s="296"/>
    </row>
    <row r="255" spans="1:32" s="44" customFormat="1" ht="25.2" customHeight="1" x14ac:dyDescent="0.25">
      <c r="A255" s="157"/>
      <c r="B255" s="409" t="s">
        <v>390</v>
      </c>
      <c r="C255" s="410"/>
      <c r="D255" s="295"/>
      <c r="E255" s="295"/>
      <c r="F255" s="295"/>
      <c r="G255" s="295"/>
      <c r="H255" s="295"/>
      <c r="I255" s="295"/>
      <c r="J255" s="311">
        <f>+J253</f>
        <v>9404000</v>
      </c>
      <c r="K255" s="311">
        <f>+K253</f>
        <v>9628026.2400000058</v>
      </c>
      <c r="L255" s="311">
        <f>+L253</f>
        <v>9404000</v>
      </c>
      <c r="M255" s="295"/>
      <c r="N255" s="295"/>
      <c r="O255" s="295"/>
      <c r="P255" s="285"/>
      <c r="Q255" s="52"/>
      <c r="R255" s="52"/>
      <c r="S255" s="154"/>
      <c r="U255" s="154"/>
      <c r="W255" s="52"/>
      <c r="Y255" s="52"/>
      <c r="AA255" s="52"/>
      <c r="AF255" s="52"/>
    </row>
    <row r="256" spans="1:32" s="44" customFormat="1" ht="25.2" customHeight="1" x14ac:dyDescent="0.25">
      <c r="A256" s="157"/>
      <c r="B256" s="302" t="s">
        <v>181</v>
      </c>
      <c r="C256" s="302" t="s">
        <v>135</v>
      </c>
      <c r="D256" s="307" t="s">
        <v>110</v>
      </c>
      <c r="E256" s="307" t="s">
        <v>200</v>
      </c>
      <c r="F256" s="294">
        <v>44783</v>
      </c>
      <c r="G256" s="294">
        <v>44965</v>
      </c>
      <c r="H256" s="307" t="s">
        <v>201</v>
      </c>
      <c r="I256" s="282">
        <v>100000</v>
      </c>
      <c r="J256" s="282">
        <v>100000</v>
      </c>
      <c r="K256" s="282">
        <v>101580.73999999999</v>
      </c>
      <c r="L256" s="282">
        <v>100000</v>
      </c>
      <c r="M256" s="322">
        <v>0.04</v>
      </c>
      <c r="N256" s="322">
        <v>2.4414340367499405E-3</v>
      </c>
      <c r="O256" s="316">
        <v>0.9</v>
      </c>
      <c r="P256" s="310">
        <v>0.05</v>
      </c>
      <c r="Q256" s="52"/>
      <c r="R256" s="52"/>
      <c r="S256" s="154"/>
      <c r="U256" s="154"/>
      <c r="W256" s="52"/>
      <c r="Y256" s="52"/>
      <c r="AA256" s="52"/>
      <c r="AF256" s="52"/>
    </row>
    <row r="257" spans="1:32" s="44" customFormat="1" ht="25.2" customHeight="1" x14ac:dyDescent="0.25">
      <c r="A257" s="157"/>
      <c r="B257" s="302" t="s">
        <v>182</v>
      </c>
      <c r="C257" s="302" t="s">
        <v>135</v>
      </c>
      <c r="D257" s="307" t="s">
        <v>110</v>
      </c>
      <c r="E257" s="307" t="s">
        <v>200</v>
      </c>
      <c r="F257" s="294">
        <v>44783</v>
      </c>
      <c r="G257" s="294">
        <v>44965</v>
      </c>
      <c r="H257" s="307" t="s">
        <v>201</v>
      </c>
      <c r="I257" s="282">
        <v>100000</v>
      </c>
      <c r="J257" s="282">
        <v>100000</v>
      </c>
      <c r="K257" s="282">
        <v>101580.73999999999</v>
      </c>
      <c r="L257" s="282">
        <v>100000</v>
      </c>
      <c r="M257" s="322">
        <v>0.04</v>
      </c>
      <c r="N257" s="322">
        <v>2.4414340367499405E-3</v>
      </c>
      <c r="O257" s="316">
        <v>0.9</v>
      </c>
      <c r="P257" s="310">
        <v>0.05</v>
      </c>
      <c r="Q257" s="52"/>
      <c r="R257" s="52"/>
      <c r="S257" s="154"/>
      <c r="U257" s="154"/>
      <c r="W257" s="52"/>
      <c r="Y257" s="52"/>
      <c r="AA257" s="52"/>
      <c r="AF257" s="52"/>
    </row>
    <row r="258" spans="1:32" s="44" customFormat="1" ht="25.2" customHeight="1" x14ac:dyDescent="0.25">
      <c r="A258" s="157"/>
      <c r="B258" s="302" t="s">
        <v>183</v>
      </c>
      <c r="C258" s="302" t="s">
        <v>135</v>
      </c>
      <c r="D258" s="307" t="s">
        <v>110</v>
      </c>
      <c r="E258" s="307" t="s">
        <v>200</v>
      </c>
      <c r="F258" s="294">
        <v>44783</v>
      </c>
      <c r="G258" s="294">
        <v>44965</v>
      </c>
      <c r="H258" s="307" t="s">
        <v>201</v>
      </c>
      <c r="I258" s="282">
        <v>100000</v>
      </c>
      <c r="J258" s="282">
        <v>100000</v>
      </c>
      <c r="K258" s="282">
        <v>101580.73999999999</v>
      </c>
      <c r="L258" s="282">
        <v>100000</v>
      </c>
      <c r="M258" s="322">
        <v>0.04</v>
      </c>
      <c r="N258" s="322">
        <v>2.4414340367499405E-3</v>
      </c>
      <c r="O258" s="316">
        <v>0.9</v>
      </c>
      <c r="P258" s="310">
        <v>0.05</v>
      </c>
      <c r="Q258" s="52"/>
      <c r="R258" s="52"/>
      <c r="S258" s="154"/>
      <c r="U258" s="154"/>
      <c r="W258" s="52"/>
      <c r="Y258" s="52"/>
      <c r="AA258" s="52"/>
      <c r="AF258" s="52"/>
    </row>
    <row r="259" spans="1:32" s="44" customFormat="1" ht="25.2" customHeight="1" x14ac:dyDescent="0.25">
      <c r="A259" s="157"/>
      <c r="B259" s="302" t="s">
        <v>187</v>
      </c>
      <c r="C259" s="302" t="s">
        <v>109</v>
      </c>
      <c r="D259" s="307" t="s">
        <v>110</v>
      </c>
      <c r="E259" s="307" t="s">
        <v>200</v>
      </c>
      <c r="F259" s="294">
        <v>44813</v>
      </c>
      <c r="G259" s="294">
        <v>44995</v>
      </c>
      <c r="H259" s="307" t="s">
        <v>201</v>
      </c>
      <c r="I259" s="282">
        <v>501000</v>
      </c>
      <c r="J259" s="282">
        <v>501000</v>
      </c>
      <c r="K259" s="282">
        <v>508823.83999999997</v>
      </c>
      <c r="L259" s="282">
        <v>501000</v>
      </c>
      <c r="M259" s="322">
        <v>0.05</v>
      </c>
      <c r="N259" s="322">
        <v>1.2231584524117201E-2</v>
      </c>
      <c r="O259" s="316">
        <v>0.9</v>
      </c>
      <c r="P259" s="310">
        <v>0.14285714285714285</v>
      </c>
      <c r="Q259" s="52"/>
      <c r="R259" s="52"/>
      <c r="S259" s="154"/>
      <c r="U259" s="154"/>
      <c r="W259" s="52"/>
      <c r="Y259" s="52"/>
      <c r="AA259" s="52"/>
      <c r="AF259" s="52"/>
    </row>
    <row r="260" spans="1:32" s="44" customFormat="1" ht="25.2" customHeight="1" x14ac:dyDescent="0.25">
      <c r="A260" s="157"/>
      <c r="B260" s="302" t="s">
        <v>191</v>
      </c>
      <c r="C260" s="302" t="s">
        <v>172</v>
      </c>
      <c r="D260" s="307" t="s">
        <v>110</v>
      </c>
      <c r="E260" s="307" t="s">
        <v>200</v>
      </c>
      <c r="F260" s="294">
        <v>44819</v>
      </c>
      <c r="G260" s="294">
        <v>45001</v>
      </c>
      <c r="H260" s="307" t="s">
        <v>201</v>
      </c>
      <c r="I260" s="282">
        <v>50000</v>
      </c>
      <c r="J260" s="282">
        <v>50000</v>
      </c>
      <c r="K260" s="282">
        <v>50443.81</v>
      </c>
      <c r="L260" s="282">
        <v>50000</v>
      </c>
      <c r="M260" s="322">
        <v>0.03</v>
      </c>
      <c r="N260" s="322">
        <v>1.2207170183749702E-3</v>
      </c>
      <c r="O260" s="316">
        <v>0.9</v>
      </c>
      <c r="P260" s="310">
        <v>0.14285714285714285</v>
      </c>
      <c r="Q260" s="52"/>
      <c r="R260" s="52"/>
      <c r="S260" s="154"/>
      <c r="U260" s="154"/>
      <c r="W260" s="52"/>
      <c r="Y260" s="52"/>
      <c r="AA260" s="52"/>
      <c r="AF260" s="52"/>
    </row>
    <row r="261" spans="1:32" s="44" customFormat="1" ht="25.2" customHeight="1" x14ac:dyDescent="0.25">
      <c r="A261" s="157"/>
      <c r="B261" s="302" t="s">
        <v>192</v>
      </c>
      <c r="C261" s="302" t="s">
        <v>172</v>
      </c>
      <c r="D261" s="307" t="s">
        <v>110</v>
      </c>
      <c r="E261" s="307" t="s">
        <v>200</v>
      </c>
      <c r="F261" s="294">
        <v>44819</v>
      </c>
      <c r="G261" s="294">
        <v>45001</v>
      </c>
      <c r="H261" s="307" t="s">
        <v>201</v>
      </c>
      <c r="I261" s="282">
        <v>50000</v>
      </c>
      <c r="J261" s="282">
        <v>50000</v>
      </c>
      <c r="K261" s="282">
        <v>50443.81</v>
      </c>
      <c r="L261" s="282">
        <v>50000</v>
      </c>
      <c r="M261" s="322">
        <v>0.03</v>
      </c>
      <c r="N261" s="322">
        <v>1.2207170183749702E-3</v>
      </c>
      <c r="O261" s="316">
        <v>0.9</v>
      </c>
      <c r="P261" s="310">
        <v>0.14285714285714285</v>
      </c>
      <c r="Q261" s="52"/>
      <c r="R261" s="52"/>
      <c r="S261" s="154"/>
      <c r="U261" s="154"/>
      <c r="W261" s="52"/>
      <c r="Y261" s="52"/>
      <c r="AA261" s="52"/>
      <c r="AF261" s="52"/>
    </row>
    <row r="262" spans="1:32" s="44" customFormat="1" ht="25.2" customHeight="1" x14ac:dyDescent="0.25">
      <c r="A262" s="157"/>
      <c r="B262" s="302" t="s">
        <v>193</v>
      </c>
      <c r="C262" s="302" t="s">
        <v>172</v>
      </c>
      <c r="D262" s="307" t="s">
        <v>110</v>
      </c>
      <c r="E262" s="307" t="s">
        <v>200</v>
      </c>
      <c r="F262" s="294">
        <v>44819</v>
      </c>
      <c r="G262" s="294">
        <v>45001</v>
      </c>
      <c r="H262" s="307" t="s">
        <v>201</v>
      </c>
      <c r="I262" s="282">
        <v>50000</v>
      </c>
      <c r="J262" s="282">
        <v>50000</v>
      </c>
      <c r="K262" s="282">
        <v>50443.81</v>
      </c>
      <c r="L262" s="282">
        <v>50000</v>
      </c>
      <c r="M262" s="322">
        <v>0.03</v>
      </c>
      <c r="N262" s="322">
        <v>1.2207170183749702E-3</v>
      </c>
      <c r="O262" s="316">
        <v>0.9</v>
      </c>
      <c r="P262" s="310">
        <v>0.14285714285714285</v>
      </c>
      <c r="Q262" s="52"/>
      <c r="R262" s="52"/>
      <c r="S262" s="154"/>
      <c r="U262" s="154"/>
      <c r="W262" s="52"/>
      <c r="Y262" s="52"/>
      <c r="AA262" s="52"/>
      <c r="AF262" s="52"/>
    </row>
    <row r="263" spans="1:32" s="44" customFormat="1" ht="25.2" customHeight="1" x14ac:dyDescent="0.25">
      <c r="A263" s="157"/>
      <c r="B263" s="302" t="s">
        <v>188</v>
      </c>
      <c r="C263" s="302" t="s">
        <v>172</v>
      </c>
      <c r="D263" s="307" t="s">
        <v>110</v>
      </c>
      <c r="E263" s="307" t="s">
        <v>200</v>
      </c>
      <c r="F263" s="294">
        <v>44819</v>
      </c>
      <c r="G263" s="294">
        <v>45001</v>
      </c>
      <c r="H263" s="307" t="s">
        <v>201</v>
      </c>
      <c r="I263" s="282">
        <v>50000</v>
      </c>
      <c r="J263" s="282">
        <v>50000</v>
      </c>
      <c r="K263" s="282">
        <v>50443.81</v>
      </c>
      <c r="L263" s="282">
        <v>50000</v>
      </c>
      <c r="M263" s="322">
        <v>0.03</v>
      </c>
      <c r="N263" s="322">
        <v>1.2207170183749702E-3</v>
      </c>
      <c r="O263" s="316">
        <v>0.9</v>
      </c>
      <c r="P263" s="310">
        <v>0.14285714285714285</v>
      </c>
      <c r="Q263" s="52"/>
      <c r="R263" s="52"/>
      <c r="S263" s="154"/>
      <c r="U263" s="154"/>
      <c r="W263" s="52"/>
      <c r="Y263" s="52"/>
      <c r="AA263" s="52"/>
      <c r="AF263" s="52"/>
    </row>
    <row r="264" spans="1:32" s="44" customFormat="1" ht="25.2" customHeight="1" x14ac:dyDescent="0.25">
      <c r="A264" s="157"/>
      <c r="B264" s="302" t="s">
        <v>190</v>
      </c>
      <c r="C264" s="302" t="s">
        <v>172</v>
      </c>
      <c r="D264" s="307" t="s">
        <v>110</v>
      </c>
      <c r="E264" s="307" t="s">
        <v>200</v>
      </c>
      <c r="F264" s="294">
        <v>44819</v>
      </c>
      <c r="G264" s="294">
        <v>45001</v>
      </c>
      <c r="H264" s="307" t="s">
        <v>201</v>
      </c>
      <c r="I264" s="282">
        <v>50000</v>
      </c>
      <c r="J264" s="282">
        <v>50000</v>
      </c>
      <c r="K264" s="282">
        <v>50443.81</v>
      </c>
      <c r="L264" s="282">
        <v>50000</v>
      </c>
      <c r="M264" s="322">
        <v>0.03</v>
      </c>
      <c r="N264" s="322">
        <v>1.2207170183749702E-3</v>
      </c>
      <c r="O264" s="316">
        <v>0.9</v>
      </c>
      <c r="P264" s="310">
        <v>0.14285714285714285</v>
      </c>
      <c r="Q264" s="52"/>
      <c r="R264" s="52"/>
      <c r="S264" s="154"/>
      <c r="U264" s="154"/>
      <c r="W264" s="52"/>
      <c r="Y264" s="52"/>
      <c r="AA264" s="52"/>
      <c r="AF264" s="52"/>
    </row>
    <row r="265" spans="1:32" s="44" customFormat="1" ht="25.2" customHeight="1" x14ac:dyDescent="0.25">
      <c r="A265" s="157"/>
      <c r="B265" s="302" t="s">
        <v>194</v>
      </c>
      <c r="C265" s="302" t="s">
        <v>172</v>
      </c>
      <c r="D265" s="307" t="s">
        <v>110</v>
      </c>
      <c r="E265" s="307" t="s">
        <v>200</v>
      </c>
      <c r="F265" s="294">
        <v>44819</v>
      </c>
      <c r="G265" s="294">
        <v>45001</v>
      </c>
      <c r="H265" s="307" t="s">
        <v>201</v>
      </c>
      <c r="I265" s="282">
        <v>50000</v>
      </c>
      <c r="J265" s="282">
        <v>50000</v>
      </c>
      <c r="K265" s="282">
        <v>50443.81</v>
      </c>
      <c r="L265" s="282">
        <v>50000</v>
      </c>
      <c r="M265" s="322">
        <v>0.03</v>
      </c>
      <c r="N265" s="322">
        <v>1.2207170183749702E-3</v>
      </c>
      <c r="O265" s="316">
        <v>0.9</v>
      </c>
      <c r="P265" s="310">
        <v>0.14285714285714285</v>
      </c>
      <c r="Q265" s="52"/>
      <c r="R265" s="52"/>
      <c r="S265" s="154"/>
      <c r="U265" s="154"/>
      <c r="W265" s="52"/>
      <c r="Y265" s="52"/>
      <c r="AA265" s="52"/>
      <c r="AF265" s="52"/>
    </row>
    <row r="266" spans="1:32" s="44" customFormat="1" ht="25.2" customHeight="1" x14ac:dyDescent="0.25">
      <c r="A266" s="157"/>
      <c r="B266" s="302" t="s">
        <v>189</v>
      </c>
      <c r="C266" s="302" t="s">
        <v>172</v>
      </c>
      <c r="D266" s="307" t="s">
        <v>110</v>
      </c>
      <c r="E266" s="307" t="s">
        <v>200</v>
      </c>
      <c r="F266" s="294">
        <v>44819</v>
      </c>
      <c r="G266" s="294">
        <v>45001</v>
      </c>
      <c r="H266" s="307" t="s">
        <v>201</v>
      </c>
      <c r="I266" s="282">
        <v>50000</v>
      </c>
      <c r="J266" s="282">
        <v>50000</v>
      </c>
      <c r="K266" s="282">
        <v>50443.81</v>
      </c>
      <c r="L266" s="282">
        <v>50000</v>
      </c>
      <c r="M266" s="322">
        <v>0.03</v>
      </c>
      <c r="N266" s="322">
        <v>1.2207170183749702E-3</v>
      </c>
      <c r="O266" s="316">
        <v>0.9</v>
      </c>
      <c r="P266" s="310">
        <v>0.14285714285714285</v>
      </c>
      <c r="Q266" s="52"/>
      <c r="R266" s="52"/>
      <c r="S266" s="154"/>
      <c r="U266" s="154"/>
      <c r="W266" s="52"/>
      <c r="Y266" s="52"/>
      <c r="AA266" s="52"/>
      <c r="AF266" s="52"/>
    </row>
    <row r="267" spans="1:32" s="44" customFormat="1" ht="25.2" customHeight="1" x14ac:dyDescent="0.25">
      <c r="A267" s="157"/>
      <c r="B267" s="302" t="s">
        <v>346</v>
      </c>
      <c r="C267" s="302" t="s">
        <v>347</v>
      </c>
      <c r="D267" s="307" t="s">
        <v>111</v>
      </c>
      <c r="E267" s="307" t="s">
        <v>200</v>
      </c>
      <c r="F267" s="294">
        <v>44820</v>
      </c>
      <c r="G267" s="294">
        <v>45002</v>
      </c>
      <c r="H267" s="307" t="s">
        <v>201</v>
      </c>
      <c r="I267" s="282">
        <v>100000</v>
      </c>
      <c r="J267" s="282">
        <v>100000</v>
      </c>
      <c r="K267" s="282">
        <v>101172.52</v>
      </c>
      <c r="L267" s="282">
        <v>100000</v>
      </c>
      <c r="M267" s="322">
        <v>0.04</v>
      </c>
      <c r="N267" s="322">
        <v>2.4414340367499405E-3</v>
      </c>
      <c r="O267" s="316">
        <v>0.7</v>
      </c>
      <c r="P267" s="310">
        <v>0.64516129032258063</v>
      </c>
      <c r="Q267" s="52"/>
      <c r="R267" s="52"/>
      <c r="S267" s="154"/>
      <c r="U267" s="154"/>
      <c r="W267" s="52"/>
      <c r="Y267" s="52"/>
      <c r="AA267" s="52"/>
      <c r="AF267" s="52"/>
    </row>
    <row r="268" spans="1:32" s="44" customFormat="1" ht="25.2" customHeight="1" x14ac:dyDescent="0.25">
      <c r="A268" s="157"/>
      <c r="B268" s="302" t="s">
        <v>348</v>
      </c>
      <c r="C268" s="302" t="s">
        <v>104</v>
      </c>
      <c r="D268" s="307" t="s">
        <v>110</v>
      </c>
      <c r="E268" s="307" t="s">
        <v>200</v>
      </c>
      <c r="F268" s="294">
        <v>44820</v>
      </c>
      <c r="G268" s="294">
        <v>45002</v>
      </c>
      <c r="H268" s="307" t="s">
        <v>201</v>
      </c>
      <c r="I268" s="282">
        <v>50000</v>
      </c>
      <c r="J268" s="282">
        <v>50000</v>
      </c>
      <c r="K268" s="282">
        <v>50586.26</v>
      </c>
      <c r="L268" s="282">
        <v>50000</v>
      </c>
      <c r="M268" s="322">
        <v>0.04</v>
      </c>
      <c r="N268" s="322">
        <v>1.2207170183749702E-3</v>
      </c>
      <c r="O268" s="316">
        <v>0.9</v>
      </c>
      <c r="P268" s="310">
        <v>0.45694721062515586</v>
      </c>
      <c r="Q268" s="52"/>
      <c r="R268" s="52"/>
      <c r="S268" s="154"/>
      <c r="U268" s="154"/>
      <c r="W268" s="52"/>
      <c r="Y268" s="52"/>
      <c r="AA268" s="52"/>
      <c r="AF268" s="52"/>
    </row>
    <row r="269" spans="1:32" s="44" customFormat="1" ht="25.2" customHeight="1" x14ac:dyDescent="0.25">
      <c r="A269" s="157"/>
      <c r="B269" s="413" t="s">
        <v>389</v>
      </c>
      <c r="C269" s="414"/>
      <c r="D269" s="289"/>
      <c r="E269" s="289"/>
      <c r="F269" s="326"/>
      <c r="G269" s="326"/>
      <c r="H269" s="289"/>
      <c r="I269" s="319"/>
      <c r="J269" s="319">
        <f>SUM(J255:J268)</f>
        <v>10705000</v>
      </c>
      <c r="K269" s="319">
        <f>SUM(K255:K268)</f>
        <v>10946457.750000009</v>
      </c>
      <c r="L269" s="319">
        <f>SUM(L255:L268)</f>
        <v>10705000</v>
      </c>
      <c r="M269" s="314"/>
      <c r="N269" s="314"/>
      <c r="O269" s="304"/>
      <c r="P269" s="308"/>
      <c r="Q269" s="52"/>
      <c r="R269" s="52"/>
      <c r="S269" s="154"/>
      <c r="U269" s="154"/>
      <c r="W269" s="52"/>
      <c r="Y269" s="52"/>
      <c r="AA269" s="52"/>
      <c r="AF269" s="52"/>
    </row>
    <row r="270" spans="1:32" s="44" customFormat="1" ht="80.400000000000006" customHeight="1" x14ac:dyDescent="0.25">
      <c r="A270" s="157"/>
      <c r="B270" s="295" t="s">
        <v>33</v>
      </c>
      <c r="C270" s="295" t="s">
        <v>20</v>
      </c>
      <c r="D270" s="295" t="s">
        <v>77</v>
      </c>
      <c r="E270" s="295" t="s">
        <v>95</v>
      </c>
      <c r="F270" s="295" t="s">
        <v>112</v>
      </c>
      <c r="G270" s="295" t="s">
        <v>113</v>
      </c>
      <c r="H270" s="295" t="s">
        <v>78</v>
      </c>
      <c r="I270" s="295" t="s">
        <v>79</v>
      </c>
      <c r="J270" s="295" t="s">
        <v>96</v>
      </c>
      <c r="K270" s="295" t="s">
        <v>97</v>
      </c>
      <c r="L270" s="295" t="s">
        <v>21</v>
      </c>
      <c r="M270" s="295" t="s">
        <v>114</v>
      </c>
      <c r="N270" s="295" t="s">
        <v>155</v>
      </c>
      <c r="O270" s="295" t="s">
        <v>156</v>
      </c>
      <c r="P270" s="285" t="s">
        <v>102</v>
      </c>
      <c r="Q270" s="52"/>
      <c r="R270" s="52"/>
      <c r="S270" s="154"/>
      <c r="U270" s="154"/>
      <c r="W270" s="52"/>
      <c r="Y270" s="52"/>
      <c r="AA270" s="52"/>
      <c r="AF270" s="52"/>
    </row>
    <row r="271" spans="1:32" s="44" customFormat="1" ht="25.2" customHeight="1" x14ac:dyDescent="0.25">
      <c r="A271" s="157"/>
      <c r="B271" s="409" t="s">
        <v>390</v>
      </c>
      <c r="C271" s="410"/>
      <c r="D271" s="295"/>
      <c r="E271" s="295"/>
      <c r="F271" s="295"/>
      <c r="G271" s="295"/>
      <c r="H271" s="295"/>
      <c r="I271" s="295"/>
      <c r="J271" s="311">
        <f>+J269</f>
        <v>10705000</v>
      </c>
      <c r="K271" s="311">
        <f>+K269</f>
        <v>10946457.750000009</v>
      </c>
      <c r="L271" s="311">
        <f>+L269</f>
        <v>10705000</v>
      </c>
      <c r="M271" s="295"/>
      <c r="N271" s="295"/>
      <c r="O271" s="295"/>
      <c r="P271" s="285"/>
      <c r="Q271" s="52"/>
      <c r="R271" s="52"/>
      <c r="S271" s="154"/>
      <c r="U271" s="154"/>
      <c r="W271" s="52"/>
      <c r="Y271" s="52"/>
      <c r="AA271" s="52"/>
      <c r="AF271" s="52"/>
    </row>
    <row r="272" spans="1:32" s="44" customFormat="1" ht="25.2" customHeight="1" x14ac:dyDescent="0.25">
      <c r="A272" s="157"/>
      <c r="B272" s="302" t="s">
        <v>342</v>
      </c>
      <c r="C272" s="302" t="s">
        <v>282</v>
      </c>
      <c r="D272" s="307" t="s">
        <v>111</v>
      </c>
      <c r="E272" s="307" t="s">
        <v>200</v>
      </c>
      <c r="F272" s="294">
        <v>44840</v>
      </c>
      <c r="G272" s="294">
        <v>45022</v>
      </c>
      <c r="H272" s="307" t="s">
        <v>201</v>
      </c>
      <c r="I272" s="282">
        <v>300000</v>
      </c>
      <c r="J272" s="282">
        <v>300000</v>
      </c>
      <c r="K272" s="282">
        <v>302859.96000000002</v>
      </c>
      <c r="L272" s="282">
        <v>300000</v>
      </c>
      <c r="M272" s="322">
        <v>0.04</v>
      </c>
      <c r="N272" s="322">
        <v>7.324302110249821E-3</v>
      </c>
      <c r="O272" s="316">
        <v>0.7</v>
      </c>
      <c r="P272" s="310">
        <v>0.10744985673352435</v>
      </c>
      <c r="Q272" s="52"/>
      <c r="R272" s="52"/>
      <c r="S272" s="154"/>
      <c r="U272" s="154"/>
      <c r="W272" s="52"/>
      <c r="Y272" s="52"/>
      <c r="AA272" s="52"/>
      <c r="AF272" s="52"/>
    </row>
    <row r="273" spans="1:32" s="44" customFormat="1" ht="25.2" customHeight="1" x14ac:dyDescent="0.25">
      <c r="A273" s="157"/>
      <c r="B273" s="302" t="s">
        <v>342</v>
      </c>
      <c r="C273" s="302" t="s">
        <v>282</v>
      </c>
      <c r="D273" s="307" t="s">
        <v>111</v>
      </c>
      <c r="E273" s="307" t="s">
        <v>200</v>
      </c>
      <c r="F273" s="294">
        <v>44847</v>
      </c>
      <c r="G273" s="294">
        <v>45029</v>
      </c>
      <c r="H273" s="307" t="s">
        <v>201</v>
      </c>
      <c r="I273" s="282">
        <v>150000</v>
      </c>
      <c r="J273" s="282">
        <v>150000</v>
      </c>
      <c r="K273" s="282">
        <v>151643.63</v>
      </c>
      <c r="L273" s="282">
        <v>150000</v>
      </c>
      <c r="M273" s="322">
        <v>0.05</v>
      </c>
      <c r="N273" s="322">
        <v>3.6621510551249105E-3</v>
      </c>
      <c r="O273" s="316">
        <v>0.7</v>
      </c>
      <c r="P273" s="310">
        <v>5.3724928366762174E-2</v>
      </c>
      <c r="Q273" s="52"/>
      <c r="R273" s="52"/>
      <c r="S273" s="154"/>
      <c r="U273" s="154"/>
      <c r="W273" s="52"/>
      <c r="Y273" s="52"/>
      <c r="AA273" s="52"/>
      <c r="AF273" s="52"/>
    </row>
    <row r="274" spans="1:32" s="44" customFormat="1" ht="25.2" customHeight="1" x14ac:dyDescent="0.25">
      <c r="A274" s="157"/>
      <c r="B274" s="302" t="s">
        <v>346</v>
      </c>
      <c r="C274" s="302" t="s">
        <v>347</v>
      </c>
      <c r="D274" s="307" t="s">
        <v>111</v>
      </c>
      <c r="E274" s="307" t="s">
        <v>200</v>
      </c>
      <c r="F274" s="294">
        <v>44847</v>
      </c>
      <c r="G274" s="294">
        <v>45029</v>
      </c>
      <c r="H274" s="307" t="s">
        <v>201</v>
      </c>
      <c r="I274" s="282">
        <v>55000</v>
      </c>
      <c r="J274" s="282">
        <v>55000</v>
      </c>
      <c r="K274" s="282">
        <v>55603.170000000006</v>
      </c>
      <c r="L274" s="282">
        <v>55000</v>
      </c>
      <c r="M274" s="322">
        <v>0.05</v>
      </c>
      <c r="N274" s="322">
        <v>1.3427887202124673E-3</v>
      </c>
      <c r="O274" s="316">
        <v>0.7</v>
      </c>
      <c r="P274" s="310">
        <v>0.35483870967741937</v>
      </c>
      <c r="Q274" s="52"/>
      <c r="R274" s="52"/>
      <c r="S274" s="154"/>
      <c r="U274" s="154"/>
      <c r="W274" s="52"/>
      <c r="Y274" s="52"/>
      <c r="AA274" s="52"/>
      <c r="AF274" s="52"/>
    </row>
    <row r="275" spans="1:32" s="44" customFormat="1" ht="25.2" customHeight="1" x14ac:dyDescent="0.25">
      <c r="A275" s="157"/>
      <c r="B275" s="302" t="s">
        <v>342</v>
      </c>
      <c r="C275" s="302" t="s">
        <v>282</v>
      </c>
      <c r="D275" s="307" t="s">
        <v>111</v>
      </c>
      <c r="E275" s="307" t="s">
        <v>200</v>
      </c>
      <c r="F275" s="294">
        <v>44848</v>
      </c>
      <c r="G275" s="294">
        <v>45030</v>
      </c>
      <c r="H275" s="307" t="s">
        <v>201</v>
      </c>
      <c r="I275" s="282">
        <v>150000</v>
      </c>
      <c r="J275" s="282">
        <v>150000</v>
      </c>
      <c r="K275" s="282">
        <v>151623.08000000002</v>
      </c>
      <c r="L275" s="282">
        <v>150000</v>
      </c>
      <c r="M275" s="322">
        <v>0.05</v>
      </c>
      <c r="N275" s="322">
        <v>3.6621510551249105E-3</v>
      </c>
      <c r="O275" s="316">
        <v>0.7</v>
      </c>
      <c r="P275" s="310">
        <v>5.3724928366762174E-2</v>
      </c>
      <c r="Q275" s="52"/>
      <c r="R275" s="52"/>
      <c r="S275" s="154"/>
      <c r="U275" s="154"/>
      <c r="W275" s="52"/>
      <c r="Y275" s="52"/>
      <c r="AA275" s="52"/>
      <c r="AF275" s="52"/>
    </row>
    <row r="276" spans="1:32" s="44" customFormat="1" ht="25.2" customHeight="1" x14ac:dyDescent="0.25">
      <c r="A276" s="157"/>
      <c r="B276" s="302" t="s">
        <v>306</v>
      </c>
      <c r="C276" s="302" t="s">
        <v>307</v>
      </c>
      <c r="D276" s="307" t="s">
        <v>111</v>
      </c>
      <c r="E276" s="307" t="s">
        <v>200</v>
      </c>
      <c r="F276" s="294">
        <v>44854</v>
      </c>
      <c r="G276" s="294">
        <v>45036</v>
      </c>
      <c r="H276" s="307" t="s">
        <v>201</v>
      </c>
      <c r="I276" s="282">
        <v>200000</v>
      </c>
      <c r="J276" s="282">
        <v>200000</v>
      </c>
      <c r="K276" s="282">
        <v>202080.34</v>
      </c>
      <c r="L276" s="282">
        <v>200000</v>
      </c>
      <c r="M276" s="322">
        <v>5.1999999999999998E-2</v>
      </c>
      <c r="N276" s="322">
        <v>4.8828680734998809E-3</v>
      </c>
      <c r="O276" s="316">
        <v>0.7</v>
      </c>
      <c r="P276" s="310">
        <v>0.4</v>
      </c>
      <c r="Q276" s="52"/>
      <c r="R276" s="52"/>
      <c r="S276" s="154"/>
      <c r="U276" s="154"/>
      <c r="W276" s="52"/>
      <c r="Y276" s="52"/>
      <c r="AA276" s="52"/>
      <c r="AF276" s="52"/>
    </row>
    <row r="277" spans="1:32" s="44" customFormat="1" ht="25.2" customHeight="1" x14ac:dyDescent="0.25">
      <c r="A277" s="157"/>
      <c r="B277" s="302" t="s">
        <v>308</v>
      </c>
      <c r="C277" s="302" t="s">
        <v>307</v>
      </c>
      <c r="D277" s="307" t="s">
        <v>111</v>
      </c>
      <c r="E277" s="307" t="s">
        <v>200</v>
      </c>
      <c r="F277" s="294">
        <v>44854</v>
      </c>
      <c r="G277" s="294">
        <v>45036</v>
      </c>
      <c r="H277" s="307" t="s">
        <v>201</v>
      </c>
      <c r="I277" s="282">
        <v>300000</v>
      </c>
      <c r="J277" s="282">
        <v>300000</v>
      </c>
      <c r="K277" s="282">
        <v>303119.97000000003</v>
      </c>
      <c r="L277" s="282">
        <v>300000</v>
      </c>
      <c r="M277" s="322">
        <v>5.1999999999999998E-2</v>
      </c>
      <c r="N277" s="322">
        <v>7.324302110249821E-3</v>
      </c>
      <c r="O277" s="316">
        <v>0.7</v>
      </c>
      <c r="P277" s="310">
        <v>0.6</v>
      </c>
      <c r="Q277" s="52"/>
      <c r="R277" s="52"/>
      <c r="S277" s="154"/>
      <c r="U277" s="154"/>
      <c r="W277" s="52"/>
      <c r="Y277" s="52"/>
      <c r="AA277" s="52"/>
      <c r="AF277" s="52"/>
    </row>
    <row r="278" spans="1:32" s="44" customFormat="1" ht="25.2" customHeight="1" x14ac:dyDescent="0.25">
      <c r="A278" s="157"/>
      <c r="B278" s="302" t="s">
        <v>309</v>
      </c>
      <c r="C278" s="302" t="s">
        <v>135</v>
      </c>
      <c r="D278" s="307" t="s">
        <v>110</v>
      </c>
      <c r="E278" s="307" t="s">
        <v>200</v>
      </c>
      <c r="F278" s="294">
        <v>44855</v>
      </c>
      <c r="G278" s="294">
        <v>45037</v>
      </c>
      <c r="H278" s="307" t="s">
        <v>201</v>
      </c>
      <c r="I278" s="282">
        <v>100000</v>
      </c>
      <c r="J278" s="282">
        <v>100000</v>
      </c>
      <c r="K278" s="282">
        <v>100769.86</v>
      </c>
      <c r="L278" s="282">
        <v>100000</v>
      </c>
      <c r="M278" s="322">
        <v>3.9E-2</v>
      </c>
      <c r="N278" s="322">
        <v>2.4414340367499405E-3</v>
      </c>
      <c r="O278" s="316">
        <v>0.9</v>
      </c>
      <c r="P278" s="310">
        <v>0.05</v>
      </c>
      <c r="Q278" s="52"/>
      <c r="R278" s="52"/>
      <c r="S278" s="154"/>
      <c r="U278" s="154"/>
      <c r="W278" s="52"/>
      <c r="Y278" s="52"/>
      <c r="AA278" s="52"/>
      <c r="AF278" s="52"/>
    </row>
    <row r="279" spans="1:32" s="44" customFormat="1" ht="25.2" customHeight="1" x14ac:dyDescent="0.25">
      <c r="A279" s="157"/>
      <c r="B279" s="302" t="s">
        <v>310</v>
      </c>
      <c r="C279" s="302" t="s">
        <v>135</v>
      </c>
      <c r="D279" s="307" t="s">
        <v>110</v>
      </c>
      <c r="E279" s="307" t="s">
        <v>200</v>
      </c>
      <c r="F279" s="294">
        <v>44855</v>
      </c>
      <c r="G279" s="294">
        <v>45037</v>
      </c>
      <c r="H279" s="307" t="s">
        <v>201</v>
      </c>
      <c r="I279" s="282">
        <v>100000</v>
      </c>
      <c r="J279" s="282">
        <v>100000</v>
      </c>
      <c r="K279" s="282">
        <v>100769.86</v>
      </c>
      <c r="L279" s="282">
        <v>100000</v>
      </c>
      <c r="M279" s="322">
        <v>3.9E-2</v>
      </c>
      <c r="N279" s="322">
        <v>2.4414340367499405E-3</v>
      </c>
      <c r="O279" s="316">
        <v>0.9</v>
      </c>
      <c r="P279" s="310">
        <v>0.05</v>
      </c>
      <c r="Q279" s="52"/>
      <c r="R279" s="52"/>
      <c r="S279" s="154"/>
      <c r="U279" s="154"/>
      <c r="W279" s="52"/>
      <c r="Y279" s="52"/>
      <c r="AA279" s="52"/>
      <c r="AF279" s="52"/>
    </row>
    <row r="280" spans="1:32" s="323" customFormat="1" ht="25.2" customHeight="1" x14ac:dyDescent="0.25">
      <c r="A280" s="305"/>
      <c r="B280" s="413" t="s">
        <v>389</v>
      </c>
      <c r="C280" s="414"/>
      <c r="D280" s="289"/>
      <c r="E280" s="289"/>
      <c r="F280" s="326"/>
      <c r="G280" s="326"/>
      <c r="H280" s="289"/>
      <c r="I280" s="319"/>
      <c r="J280" s="319">
        <f>SUM(J271:J279)</f>
        <v>12060000</v>
      </c>
      <c r="K280" s="319">
        <f>SUM(K271:K279)</f>
        <v>12314927.62000001</v>
      </c>
      <c r="L280" s="319">
        <f>SUM(L271:L279)</f>
        <v>12060000</v>
      </c>
      <c r="M280" s="314"/>
      <c r="N280" s="314"/>
      <c r="O280" s="304"/>
      <c r="P280" s="308"/>
      <c r="Q280" s="296"/>
      <c r="R280" s="296"/>
      <c r="S280" s="286"/>
      <c r="U280" s="286"/>
      <c r="W280" s="296"/>
      <c r="Y280" s="296"/>
      <c r="AA280" s="296"/>
      <c r="AF280" s="296"/>
    </row>
    <row r="281" spans="1:32" s="44" customFormat="1" ht="80.400000000000006" customHeight="1" x14ac:dyDescent="0.25">
      <c r="A281" s="157"/>
      <c r="B281" s="295" t="s">
        <v>33</v>
      </c>
      <c r="C281" s="295" t="s">
        <v>20</v>
      </c>
      <c r="D281" s="295" t="s">
        <v>77</v>
      </c>
      <c r="E281" s="295" t="s">
        <v>95</v>
      </c>
      <c r="F281" s="295" t="s">
        <v>112</v>
      </c>
      <c r="G281" s="295" t="s">
        <v>113</v>
      </c>
      <c r="H281" s="295" t="s">
        <v>78</v>
      </c>
      <c r="I281" s="295" t="s">
        <v>79</v>
      </c>
      <c r="J281" s="295" t="s">
        <v>96</v>
      </c>
      <c r="K281" s="295" t="s">
        <v>97</v>
      </c>
      <c r="L281" s="295" t="s">
        <v>21</v>
      </c>
      <c r="M281" s="295" t="s">
        <v>114</v>
      </c>
      <c r="N281" s="295" t="s">
        <v>155</v>
      </c>
      <c r="O281" s="295" t="s">
        <v>156</v>
      </c>
      <c r="P281" s="285" t="s">
        <v>102</v>
      </c>
      <c r="Q281" s="52"/>
      <c r="R281" s="52"/>
      <c r="S281" s="154"/>
      <c r="U281" s="154"/>
      <c r="W281" s="52"/>
      <c r="Y281" s="52"/>
      <c r="AA281" s="52"/>
      <c r="AF281" s="52"/>
    </row>
    <row r="282" spans="1:32" s="44" customFormat="1" ht="25.2" customHeight="1" x14ac:dyDescent="0.25">
      <c r="A282" s="157"/>
      <c r="B282" s="409" t="s">
        <v>390</v>
      </c>
      <c r="C282" s="410"/>
      <c r="D282" s="295"/>
      <c r="E282" s="295"/>
      <c r="F282" s="295"/>
      <c r="G282" s="295"/>
      <c r="H282" s="295"/>
      <c r="I282" s="295"/>
      <c r="J282" s="311">
        <f>+J280</f>
        <v>12060000</v>
      </c>
      <c r="K282" s="311">
        <f>+K280</f>
        <v>12314927.62000001</v>
      </c>
      <c r="L282" s="311">
        <f>+L280</f>
        <v>12060000</v>
      </c>
      <c r="M282" s="295"/>
      <c r="N282" s="295"/>
      <c r="O282" s="295"/>
      <c r="P282" s="285"/>
      <c r="Q282" s="52"/>
      <c r="R282" s="52"/>
      <c r="S282" s="154"/>
      <c r="U282" s="154"/>
      <c r="W282" s="52"/>
      <c r="Y282" s="52"/>
      <c r="AA282" s="52"/>
      <c r="AF282" s="52"/>
    </row>
    <row r="283" spans="1:32" s="44" customFormat="1" ht="25.2" customHeight="1" x14ac:dyDescent="0.25">
      <c r="A283" s="157"/>
      <c r="B283" s="302" t="s">
        <v>311</v>
      </c>
      <c r="C283" s="302" t="s">
        <v>135</v>
      </c>
      <c r="D283" s="307" t="s">
        <v>110</v>
      </c>
      <c r="E283" s="307" t="s">
        <v>200</v>
      </c>
      <c r="F283" s="294">
        <v>44855</v>
      </c>
      <c r="G283" s="294">
        <v>45037</v>
      </c>
      <c r="H283" s="307" t="s">
        <v>201</v>
      </c>
      <c r="I283" s="282">
        <v>100000</v>
      </c>
      <c r="J283" s="282">
        <v>100000</v>
      </c>
      <c r="K283" s="282">
        <v>100769.86</v>
      </c>
      <c r="L283" s="282">
        <v>100000</v>
      </c>
      <c r="M283" s="322">
        <v>3.9E-2</v>
      </c>
      <c r="N283" s="322">
        <v>2.4414340367499405E-3</v>
      </c>
      <c r="O283" s="316">
        <v>0.9</v>
      </c>
      <c r="P283" s="310">
        <v>0.05</v>
      </c>
      <c r="Q283" s="52"/>
      <c r="R283" s="52"/>
      <c r="S283" s="154"/>
      <c r="U283" s="154"/>
      <c r="W283" s="52"/>
      <c r="Y283" s="52"/>
      <c r="AA283" s="52"/>
      <c r="AF283" s="52"/>
    </row>
    <row r="284" spans="1:32" s="44" customFormat="1" ht="25.2" customHeight="1" x14ac:dyDescent="0.25">
      <c r="A284" s="157"/>
      <c r="B284" s="302" t="s">
        <v>312</v>
      </c>
      <c r="C284" s="302" t="s">
        <v>135</v>
      </c>
      <c r="D284" s="307" t="s">
        <v>110</v>
      </c>
      <c r="E284" s="307" t="s">
        <v>200</v>
      </c>
      <c r="F284" s="294">
        <v>44855</v>
      </c>
      <c r="G284" s="294">
        <v>45037</v>
      </c>
      <c r="H284" s="307" t="s">
        <v>201</v>
      </c>
      <c r="I284" s="282">
        <v>100000</v>
      </c>
      <c r="J284" s="282">
        <v>100000</v>
      </c>
      <c r="K284" s="282">
        <v>100769.86</v>
      </c>
      <c r="L284" s="282">
        <v>100000</v>
      </c>
      <c r="M284" s="322">
        <v>3.9E-2</v>
      </c>
      <c r="N284" s="322">
        <v>2.4414340367499405E-3</v>
      </c>
      <c r="O284" s="316">
        <v>0.9</v>
      </c>
      <c r="P284" s="310">
        <v>0.05</v>
      </c>
      <c r="Q284" s="52"/>
      <c r="R284" s="52"/>
      <c r="S284" s="154"/>
      <c r="U284" s="154"/>
      <c r="W284" s="52"/>
      <c r="Y284" s="52"/>
      <c r="AA284" s="52"/>
      <c r="AF284" s="52"/>
    </row>
    <row r="285" spans="1:32" s="44" customFormat="1" ht="25.2" customHeight="1" x14ac:dyDescent="0.25">
      <c r="A285" s="157"/>
      <c r="B285" s="302" t="s">
        <v>313</v>
      </c>
      <c r="C285" s="302" t="s">
        <v>135</v>
      </c>
      <c r="D285" s="307" t="s">
        <v>110</v>
      </c>
      <c r="E285" s="307" t="s">
        <v>200</v>
      </c>
      <c r="F285" s="294">
        <v>44855</v>
      </c>
      <c r="G285" s="294">
        <v>45037</v>
      </c>
      <c r="H285" s="307" t="s">
        <v>201</v>
      </c>
      <c r="I285" s="282">
        <v>100000</v>
      </c>
      <c r="J285" s="282">
        <v>100000</v>
      </c>
      <c r="K285" s="282">
        <v>100769.86</v>
      </c>
      <c r="L285" s="282">
        <v>100000</v>
      </c>
      <c r="M285" s="322">
        <v>3.9E-2</v>
      </c>
      <c r="N285" s="322">
        <v>2.4414340367499405E-3</v>
      </c>
      <c r="O285" s="316">
        <v>0.9</v>
      </c>
      <c r="P285" s="310">
        <v>0.05</v>
      </c>
      <c r="Q285" s="52"/>
      <c r="R285" s="52"/>
      <c r="S285" s="154"/>
      <c r="U285" s="154"/>
      <c r="W285" s="52"/>
      <c r="Y285" s="52"/>
      <c r="AA285" s="52"/>
      <c r="AF285" s="52"/>
    </row>
    <row r="286" spans="1:32" s="44" customFormat="1" ht="25.2" customHeight="1" x14ac:dyDescent="0.25">
      <c r="A286" s="157"/>
      <c r="B286" s="302" t="s">
        <v>314</v>
      </c>
      <c r="C286" s="302" t="s">
        <v>135</v>
      </c>
      <c r="D286" s="307" t="s">
        <v>110</v>
      </c>
      <c r="E286" s="307" t="s">
        <v>200</v>
      </c>
      <c r="F286" s="294">
        <v>44855</v>
      </c>
      <c r="G286" s="294">
        <v>45037</v>
      </c>
      <c r="H286" s="307" t="s">
        <v>201</v>
      </c>
      <c r="I286" s="282">
        <v>100000</v>
      </c>
      <c r="J286" s="282">
        <v>100000</v>
      </c>
      <c r="K286" s="282">
        <v>100769.86</v>
      </c>
      <c r="L286" s="282">
        <v>100000</v>
      </c>
      <c r="M286" s="322">
        <v>3.9E-2</v>
      </c>
      <c r="N286" s="322">
        <v>2.4414340367499405E-3</v>
      </c>
      <c r="O286" s="316">
        <v>0.9</v>
      </c>
      <c r="P286" s="310">
        <v>0.05</v>
      </c>
      <c r="Q286" s="52"/>
      <c r="R286" s="52"/>
      <c r="S286" s="154"/>
      <c r="U286" s="154"/>
      <c r="W286" s="52"/>
      <c r="Y286" s="52"/>
      <c r="AA286" s="52"/>
      <c r="AF286" s="52"/>
    </row>
    <row r="287" spans="1:32" s="44" customFormat="1" ht="25.2" customHeight="1" x14ac:dyDescent="0.25">
      <c r="A287" s="157"/>
      <c r="B287" s="302" t="s">
        <v>315</v>
      </c>
      <c r="C287" s="302" t="s">
        <v>135</v>
      </c>
      <c r="D287" s="307" t="s">
        <v>110</v>
      </c>
      <c r="E287" s="307" t="s">
        <v>200</v>
      </c>
      <c r="F287" s="294">
        <v>44855</v>
      </c>
      <c r="G287" s="294">
        <v>45037</v>
      </c>
      <c r="H287" s="307" t="s">
        <v>201</v>
      </c>
      <c r="I287" s="282">
        <v>100000</v>
      </c>
      <c r="J287" s="282">
        <v>100000</v>
      </c>
      <c r="K287" s="282">
        <v>100769.86</v>
      </c>
      <c r="L287" s="282">
        <v>100000</v>
      </c>
      <c r="M287" s="322">
        <v>3.9E-2</v>
      </c>
      <c r="N287" s="322">
        <v>2.4414340367499405E-3</v>
      </c>
      <c r="O287" s="316">
        <v>0.9</v>
      </c>
      <c r="P287" s="310">
        <v>0.05</v>
      </c>
      <c r="Q287" s="52"/>
      <c r="R287" s="52"/>
      <c r="S287" s="154"/>
      <c r="U287" s="154"/>
      <c r="W287" s="52"/>
      <c r="Y287" s="52"/>
      <c r="AA287" s="52"/>
      <c r="AF287" s="52"/>
    </row>
    <row r="288" spans="1:32" s="44" customFormat="1" ht="25.2" customHeight="1" x14ac:dyDescent="0.25">
      <c r="A288" s="157"/>
      <c r="B288" s="302" t="s">
        <v>316</v>
      </c>
      <c r="C288" s="302" t="s">
        <v>135</v>
      </c>
      <c r="D288" s="307" t="s">
        <v>110</v>
      </c>
      <c r="E288" s="307" t="s">
        <v>200</v>
      </c>
      <c r="F288" s="294">
        <v>44855</v>
      </c>
      <c r="G288" s="294">
        <v>45037</v>
      </c>
      <c r="H288" s="307" t="s">
        <v>201</v>
      </c>
      <c r="I288" s="282">
        <v>100000</v>
      </c>
      <c r="J288" s="282">
        <v>100000</v>
      </c>
      <c r="K288" s="282">
        <v>100769.86</v>
      </c>
      <c r="L288" s="282">
        <v>100000</v>
      </c>
      <c r="M288" s="322">
        <v>3.9E-2</v>
      </c>
      <c r="N288" s="322">
        <v>2.4414340367499405E-3</v>
      </c>
      <c r="O288" s="316">
        <v>0.9</v>
      </c>
      <c r="P288" s="310">
        <v>0.05</v>
      </c>
      <c r="Q288" s="52"/>
      <c r="R288" s="52"/>
      <c r="S288" s="154"/>
      <c r="U288" s="154"/>
      <c r="W288" s="52"/>
      <c r="Y288" s="52"/>
      <c r="AA288" s="52"/>
      <c r="AF288" s="52"/>
    </row>
    <row r="289" spans="1:32" s="44" customFormat="1" ht="25.2" customHeight="1" x14ac:dyDescent="0.25">
      <c r="A289" s="157"/>
      <c r="B289" s="302" t="s">
        <v>317</v>
      </c>
      <c r="C289" s="302" t="s">
        <v>135</v>
      </c>
      <c r="D289" s="307" t="s">
        <v>110</v>
      </c>
      <c r="E289" s="307" t="s">
        <v>200</v>
      </c>
      <c r="F289" s="294">
        <v>44855</v>
      </c>
      <c r="G289" s="294">
        <v>45037</v>
      </c>
      <c r="H289" s="307" t="s">
        <v>201</v>
      </c>
      <c r="I289" s="282">
        <v>100000</v>
      </c>
      <c r="J289" s="282">
        <v>100000</v>
      </c>
      <c r="K289" s="282">
        <v>100769.86</v>
      </c>
      <c r="L289" s="282">
        <v>100000</v>
      </c>
      <c r="M289" s="322">
        <v>3.9E-2</v>
      </c>
      <c r="N289" s="322">
        <v>2.4414340367499405E-3</v>
      </c>
      <c r="O289" s="316">
        <v>0.9</v>
      </c>
      <c r="P289" s="310">
        <v>0.05</v>
      </c>
      <c r="Q289" s="52"/>
      <c r="R289" s="52"/>
      <c r="S289" s="154"/>
      <c r="U289" s="154"/>
      <c r="W289" s="52"/>
      <c r="Y289" s="52"/>
      <c r="AA289" s="52"/>
      <c r="AF289" s="52"/>
    </row>
    <row r="290" spans="1:32" s="44" customFormat="1" ht="25.2" customHeight="1" x14ac:dyDescent="0.25">
      <c r="A290" s="157"/>
      <c r="B290" s="413" t="s">
        <v>389</v>
      </c>
      <c r="C290" s="414"/>
      <c r="D290" s="289"/>
      <c r="E290" s="289"/>
      <c r="F290" s="326"/>
      <c r="G290" s="326"/>
      <c r="H290" s="289"/>
      <c r="I290" s="319"/>
      <c r="J290" s="319">
        <f>SUM(J282:J289)</f>
        <v>12760000</v>
      </c>
      <c r="K290" s="319">
        <f>SUM(K282:K289)</f>
        <v>13020316.640000006</v>
      </c>
      <c r="L290" s="319">
        <f>SUM(L282:L289)</f>
        <v>12760000</v>
      </c>
      <c r="M290" s="314"/>
      <c r="N290" s="314"/>
      <c r="O290" s="304"/>
      <c r="P290" s="308"/>
      <c r="Q290" s="52"/>
      <c r="R290" s="52"/>
      <c r="S290" s="154"/>
      <c r="U290" s="154"/>
      <c r="W290" s="52"/>
      <c r="Y290" s="52"/>
      <c r="AA290" s="52"/>
      <c r="AF290" s="52"/>
    </row>
    <row r="291" spans="1:32" s="44" customFormat="1" ht="80.400000000000006" customHeight="1" x14ac:dyDescent="0.25">
      <c r="A291" s="157"/>
      <c r="B291" s="295" t="s">
        <v>33</v>
      </c>
      <c r="C291" s="295" t="s">
        <v>20</v>
      </c>
      <c r="D291" s="295" t="s">
        <v>77</v>
      </c>
      <c r="E291" s="295" t="s">
        <v>95</v>
      </c>
      <c r="F291" s="295" t="s">
        <v>112</v>
      </c>
      <c r="G291" s="295" t="s">
        <v>113</v>
      </c>
      <c r="H291" s="295" t="s">
        <v>78</v>
      </c>
      <c r="I291" s="295" t="s">
        <v>79</v>
      </c>
      <c r="J291" s="295" t="s">
        <v>96</v>
      </c>
      <c r="K291" s="295" t="s">
        <v>97</v>
      </c>
      <c r="L291" s="295" t="s">
        <v>21</v>
      </c>
      <c r="M291" s="295" t="s">
        <v>114</v>
      </c>
      <c r="N291" s="295" t="s">
        <v>155</v>
      </c>
      <c r="O291" s="295" t="s">
        <v>156</v>
      </c>
      <c r="P291" s="285" t="s">
        <v>102</v>
      </c>
      <c r="Q291" s="52"/>
      <c r="R291" s="52"/>
      <c r="S291" s="154"/>
      <c r="U291" s="154"/>
      <c r="W291" s="52"/>
      <c r="Y291" s="52"/>
      <c r="AA291" s="52"/>
      <c r="AF291" s="52"/>
    </row>
    <row r="292" spans="1:32" s="44" customFormat="1" ht="25.2" customHeight="1" x14ac:dyDescent="0.25">
      <c r="A292" s="157"/>
      <c r="B292" s="409" t="s">
        <v>390</v>
      </c>
      <c r="C292" s="410"/>
      <c r="D292" s="295"/>
      <c r="E292" s="295"/>
      <c r="F292" s="295"/>
      <c r="G292" s="295"/>
      <c r="H292" s="295"/>
      <c r="I292" s="295"/>
      <c r="J292" s="311">
        <f>+J290</f>
        <v>12760000</v>
      </c>
      <c r="K292" s="311">
        <f>+K290</f>
        <v>13020316.640000006</v>
      </c>
      <c r="L292" s="311">
        <f>+L290</f>
        <v>12760000</v>
      </c>
      <c r="M292" s="295"/>
      <c r="N292" s="295"/>
      <c r="O292" s="295"/>
      <c r="P292" s="285"/>
      <c r="Q292" s="52"/>
      <c r="R292" s="52"/>
      <c r="S292" s="154"/>
      <c r="U292" s="154"/>
      <c r="W292" s="52"/>
      <c r="Y292" s="52"/>
      <c r="AA292" s="52"/>
      <c r="AF292" s="52"/>
    </row>
    <row r="293" spans="1:32" s="44" customFormat="1" ht="25.2" customHeight="1" x14ac:dyDescent="0.25">
      <c r="A293" s="157"/>
      <c r="B293" s="302" t="s">
        <v>318</v>
      </c>
      <c r="C293" s="302" t="s">
        <v>135</v>
      </c>
      <c r="D293" s="307" t="s">
        <v>110</v>
      </c>
      <c r="E293" s="307" t="s">
        <v>200</v>
      </c>
      <c r="F293" s="294">
        <v>44855</v>
      </c>
      <c r="G293" s="294">
        <v>45037</v>
      </c>
      <c r="H293" s="307" t="s">
        <v>201</v>
      </c>
      <c r="I293" s="282">
        <v>100000</v>
      </c>
      <c r="J293" s="282">
        <v>100000</v>
      </c>
      <c r="K293" s="282">
        <v>100769.86</v>
      </c>
      <c r="L293" s="282">
        <v>100000</v>
      </c>
      <c r="M293" s="322">
        <v>3.9E-2</v>
      </c>
      <c r="N293" s="322">
        <v>2.4414340367499405E-3</v>
      </c>
      <c r="O293" s="316">
        <v>0.9</v>
      </c>
      <c r="P293" s="310">
        <v>0.05</v>
      </c>
      <c r="Q293" s="52"/>
      <c r="R293" s="52"/>
      <c r="S293" s="154"/>
      <c r="U293" s="154"/>
      <c r="W293" s="52"/>
      <c r="Y293" s="52"/>
      <c r="AA293" s="52"/>
      <c r="AF293" s="52"/>
    </row>
    <row r="294" spans="1:32" s="44" customFormat="1" ht="25.2" customHeight="1" x14ac:dyDescent="0.25">
      <c r="A294" s="157"/>
      <c r="B294" s="302" t="s">
        <v>319</v>
      </c>
      <c r="C294" s="302" t="s">
        <v>276</v>
      </c>
      <c r="D294" s="307" t="s">
        <v>110</v>
      </c>
      <c r="E294" s="307" t="s">
        <v>200</v>
      </c>
      <c r="F294" s="294">
        <v>44872</v>
      </c>
      <c r="G294" s="294">
        <v>45054</v>
      </c>
      <c r="H294" s="307" t="s">
        <v>201</v>
      </c>
      <c r="I294" s="282">
        <v>50000</v>
      </c>
      <c r="J294" s="282">
        <v>50000</v>
      </c>
      <c r="K294" s="282">
        <v>50376.630000000005</v>
      </c>
      <c r="L294" s="282">
        <v>50000</v>
      </c>
      <c r="M294" s="322">
        <v>0.05</v>
      </c>
      <c r="N294" s="322">
        <v>1.2207170183749702E-3</v>
      </c>
      <c r="O294" s="316">
        <v>0.9</v>
      </c>
      <c r="P294" s="310">
        <v>1.4285714285714285E-2</v>
      </c>
      <c r="Q294" s="52"/>
      <c r="R294" s="52"/>
      <c r="S294" s="154"/>
      <c r="U294" s="154"/>
      <c r="W294" s="52"/>
      <c r="Y294" s="52"/>
      <c r="AA294" s="52"/>
      <c r="AF294" s="52"/>
    </row>
    <row r="295" spans="1:32" s="44" customFormat="1" ht="25.2" customHeight="1" x14ac:dyDescent="0.25">
      <c r="A295" s="157"/>
      <c r="B295" s="302" t="s">
        <v>320</v>
      </c>
      <c r="C295" s="302" t="s">
        <v>276</v>
      </c>
      <c r="D295" s="307" t="s">
        <v>110</v>
      </c>
      <c r="E295" s="307" t="s">
        <v>200</v>
      </c>
      <c r="F295" s="294">
        <v>44872</v>
      </c>
      <c r="G295" s="294">
        <v>45054</v>
      </c>
      <c r="H295" s="307" t="s">
        <v>201</v>
      </c>
      <c r="I295" s="282">
        <v>50000</v>
      </c>
      <c r="J295" s="282">
        <v>50000</v>
      </c>
      <c r="K295" s="282">
        <v>50376.630000000005</v>
      </c>
      <c r="L295" s="282">
        <v>50000</v>
      </c>
      <c r="M295" s="322">
        <v>0.05</v>
      </c>
      <c r="N295" s="322">
        <v>1.2207170183749702E-3</v>
      </c>
      <c r="O295" s="316">
        <v>0.9</v>
      </c>
      <c r="P295" s="310">
        <v>1.4285714285714285E-2</v>
      </c>
      <c r="Q295" s="52"/>
      <c r="R295" s="52"/>
      <c r="S295" s="154"/>
      <c r="U295" s="154"/>
      <c r="W295" s="52"/>
      <c r="Y295" s="52"/>
      <c r="AA295" s="52"/>
      <c r="AF295" s="52"/>
    </row>
    <row r="296" spans="1:32" s="44" customFormat="1" ht="25.2" customHeight="1" x14ac:dyDescent="0.25">
      <c r="A296" s="157"/>
      <c r="B296" s="302" t="s">
        <v>321</v>
      </c>
      <c r="C296" s="302" t="s">
        <v>276</v>
      </c>
      <c r="D296" s="307" t="s">
        <v>110</v>
      </c>
      <c r="E296" s="307" t="s">
        <v>200</v>
      </c>
      <c r="F296" s="294">
        <v>44872</v>
      </c>
      <c r="G296" s="294">
        <v>45054</v>
      </c>
      <c r="H296" s="307" t="s">
        <v>201</v>
      </c>
      <c r="I296" s="282">
        <v>50000</v>
      </c>
      <c r="J296" s="282">
        <v>50000</v>
      </c>
      <c r="K296" s="282">
        <v>50376.630000000005</v>
      </c>
      <c r="L296" s="282">
        <v>50000</v>
      </c>
      <c r="M296" s="322">
        <v>0.05</v>
      </c>
      <c r="N296" s="322">
        <v>1.2207170183749702E-3</v>
      </c>
      <c r="O296" s="316">
        <v>0.9</v>
      </c>
      <c r="P296" s="310">
        <v>1.4285714285714285E-2</v>
      </c>
      <c r="Q296" s="52"/>
      <c r="R296" s="52"/>
      <c r="S296" s="154"/>
      <c r="U296" s="154"/>
      <c r="W296" s="52"/>
      <c r="Y296" s="52"/>
      <c r="AA296" s="52"/>
      <c r="AF296" s="52"/>
    </row>
    <row r="297" spans="1:32" s="44" customFormat="1" ht="25.2" customHeight="1" x14ac:dyDescent="0.25">
      <c r="A297" s="157"/>
      <c r="B297" s="302" t="s">
        <v>322</v>
      </c>
      <c r="C297" s="302" t="s">
        <v>276</v>
      </c>
      <c r="D297" s="307" t="s">
        <v>110</v>
      </c>
      <c r="E297" s="307" t="s">
        <v>200</v>
      </c>
      <c r="F297" s="294">
        <v>44872</v>
      </c>
      <c r="G297" s="294">
        <v>45054</v>
      </c>
      <c r="H297" s="307" t="s">
        <v>201</v>
      </c>
      <c r="I297" s="282">
        <v>50000</v>
      </c>
      <c r="J297" s="282">
        <v>50000</v>
      </c>
      <c r="K297" s="282">
        <v>50376.630000000005</v>
      </c>
      <c r="L297" s="282">
        <v>50000</v>
      </c>
      <c r="M297" s="322">
        <v>0.05</v>
      </c>
      <c r="N297" s="322">
        <v>1.2207170183749702E-3</v>
      </c>
      <c r="O297" s="316">
        <v>0.9</v>
      </c>
      <c r="P297" s="310">
        <v>1.4285714285714285E-2</v>
      </c>
      <c r="Q297" s="52"/>
      <c r="R297" s="52"/>
      <c r="S297" s="154"/>
      <c r="U297" s="154"/>
      <c r="W297" s="52"/>
      <c r="Y297" s="52"/>
      <c r="AA297" s="52"/>
      <c r="AF297" s="52"/>
    </row>
    <row r="298" spans="1:32" s="44" customFormat="1" ht="25.2" customHeight="1" x14ac:dyDescent="0.25">
      <c r="A298" s="157"/>
      <c r="B298" s="302" t="s">
        <v>323</v>
      </c>
      <c r="C298" s="302" t="s">
        <v>276</v>
      </c>
      <c r="D298" s="307" t="s">
        <v>110</v>
      </c>
      <c r="E298" s="307" t="s">
        <v>200</v>
      </c>
      <c r="F298" s="294">
        <v>44872</v>
      </c>
      <c r="G298" s="294">
        <v>45054</v>
      </c>
      <c r="H298" s="307" t="s">
        <v>201</v>
      </c>
      <c r="I298" s="282">
        <v>50000</v>
      </c>
      <c r="J298" s="282">
        <v>50000</v>
      </c>
      <c r="K298" s="282">
        <v>50376.630000000005</v>
      </c>
      <c r="L298" s="282">
        <v>50000</v>
      </c>
      <c r="M298" s="322">
        <v>0.05</v>
      </c>
      <c r="N298" s="322">
        <v>1.2207170183749702E-3</v>
      </c>
      <c r="O298" s="316">
        <v>0.9</v>
      </c>
      <c r="P298" s="310">
        <v>1.4285714285714285E-2</v>
      </c>
      <c r="Q298" s="52"/>
      <c r="R298" s="52"/>
      <c r="S298" s="154"/>
      <c r="U298" s="154"/>
      <c r="W298" s="52"/>
      <c r="Y298" s="52"/>
      <c r="AA298" s="52"/>
      <c r="AF298" s="52"/>
    </row>
    <row r="299" spans="1:32" s="44" customFormat="1" ht="25.2" customHeight="1" x14ac:dyDescent="0.25">
      <c r="A299" s="157"/>
      <c r="B299" s="302" t="s">
        <v>324</v>
      </c>
      <c r="C299" s="302" t="s">
        <v>276</v>
      </c>
      <c r="D299" s="307" t="s">
        <v>110</v>
      </c>
      <c r="E299" s="307" t="s">
        <v>200</v>
      </c>
      <c r="F299" s="294">
        <v>44872</v>
      </c>
      <c r="G299" s="294">
        <v>45054</v>
      </c>
      <c r="H299" s="307" t="s">
        <v>201</v>
      </c>
      <c r="I299" s="282">
        <v>50000</v>
      </c>
      <c r="J299" s="282">
        <v>50000</v>
      </c>
      <c r="K299" s="282">
        <v>50376.630000000005</v>
      </c>
      <c r="L299" s="282">
        <v>50000</v>
      </c>
      <c r="M299" s="322">
        <v>0.05</v>
      </c>
      <c r="N299" s="322">
        <v>1.2207170183749702E-3</v>
      </c>
      <c r="O299" s="316">
        <v>0.9</v>
      </c>
      <c r="P299" s="310">
        <v>1.4285714285714285E-2</v>
      </c>
      <c r="Q299" s="52"/>
      <c r="R299" s="52"/>
      <c r="S299" s="154"/>
      <c r="U299" s="154"/>
      <c r="W299" s="52"/>
      <c r="Y299" s="52"/>
      <c r="AA299" s="52"/>
      <c r="AF299" s="52"/>
    </row>
    <row r="300" spans="1:32" s="44" customFormat="1" ht="25.2" customHeight="1" x14ac:dyDescent="0.25">
      <c r="A300" s="157"/>
      <c r="B300" s="302" t="s">
        <v>325</v>
      </c>
      <c r="C300" s="302" t="s">
        <v>276</v>
      </c>
      <c r="D300" s="307" t="s">
        <v>110</v>
      </c>
      <c r="E300" s="307" t="s">
        <v>200</v>
      </c>
      <c r="F300" s="294">
        <v>44872</v>
      </c>
      <c r="G300" s="294">
        <v>45054</v>
      </c>
      <c r="H300" s="307" t="s">
        <v>201</v>
      </c>
      <c r="I300" s="282">
        <v>50000</v>
      </c>
      <c r="J300" s="282">
        <v>50000</v>
      </c>
      <c r="K300" s="282">
        <v>50376.630000000005</v>
      </c>
      <c r="L300" s="282">
        <v>50000</v>
      </c>
      <c r="M300" s="322">
        <v>0.05</v>
      </c>
      <c r="N300" s="322">
        <v>1.2207170183749702E-3</v>
      </c>
      <c r="O300" s="316">
        <v>0.9</v>
      </c>
      <c r="P300" s="310">
        <v>1.4285714285714285E-2</v>
      </c>
      <c r="Q300" s="52"/>
      <c r="R300" s="52"/>
      <c r="S300" s="154"/>
      <c r="U300" s="154"/>
      <c r="W300" s="52"/>
      <c r="Y300" s="52"/>
      <c r="AA300" s="52"/>
      <c r="AF300" s="52"/>
    </row>
    <row r="301" spans="1:32" s="44" customFormat="1" ht="25.2" customHeight="1" x14ac:dyDescent="0.25">
      <c r="A301" s="157"/>
      <c r="B301" s="302" t="s">
        <v>326</v>
      </c>
      <c r="C301" s="302" t="s">
        <v>276</v>
      </c>
      <c r="D301" s="307" t="s">
        <v>110</v>
      </c>
      <c r="E301" s="307" t="s">
        <v>200</v>
      </c>
      <c r="F301" s="294">
        <v>44872</v>
      </c>
      <c r="G301" s="294">
        <v>45054</v>
      </c>
      <c r="H301" s="307" t="s">
        <v>201</v>
      </c>
      <c r="I301" s="282">
        <v>50000</v>
      </c>
      <c r="J301" s="282">
        <v>50000</v>
      </c>
      <c r="K301" s="282">
        <v>50376.630000000005</v>
      </c>
      <c r="L301" s="282">
        <v>50000</v>
      </c>
      <c r="M301" s="322">
        <v>0.05</v>
      </c>
      <c r="N301" s="322">
        <v>1.2207170183749702E-3</v>
      </c>
      <c r="O301" s="316">
        <v>0.9</v>
      </c>
      <c r="P301" s="310">
        <v>1.4285714285714285E-2</v>
      </c>
      <c r="Q301" s="52"/>
      <c r="R301" s="52"/>
      <c r="S301" s="154"/>
      <c r="U301" s="154"/>
      <c r="W301" s="52"/>
      <c r="Y301" s="52"/>
      <c r="AA301" s="52"/>
      <c r="AF301" s="52"/>
    </row>
    <row r="302" spans="1:32" s="44" customFormat="1" ht="25.2" customHeight="1" x14ac:dyDescent="0.25">
      <c r="A302" s="157"/>
      <c r="B302" s="302" t="s">
        <v>327</v>
      </c>
      <c r="C302" s="302" t="s">
        <v>276</v>
      </c>
      <c r="D302" s="307" t="s">
        <v>110</v>
      </c>
      <c r="E302" s="307" t="s">
        <v>200</v>
      </c>
      <c r="F302" s="294">
        <v>44872</v>
      </c>
      <c r="G302" s="294">
        <v>45054</v>
      </c>
      <c r="H302" s="307" t="s">
        <v>201</v>
      </c>
      <c r="I302" s="282">
        <v>50000</v>
      </c>
      <c r="J302" s="282">
        <v>50000</v>
      </c>
      <c r="K302" s="282">
        <v>50376.630000000005</v>
      </c>
      <c r="L302" s="282">
        <v>50000</v>
      </c>
      <c r="M302" s="322">
        <v>0.05</v>
      </c>
      <c r="N302" s="322">
        <v>1.2207170183749702E-3</v>
      </c>
      <c r="O302" s="316">
        <v>0.9</v>
      </c>
      <c r="P302" s="310">
        <v>1.4285714285714285E-2</v>
      </c>
      <c r="Q302" s="52"/>
      <c r="R302" s="52"/>
      <c r="S302" s="154"/>
      <c r="U302" s="154"/>
      <c r="W302" s="52"/>
      <c r="Y302" s="52"/>
      <c r="AA302" s="52"/>
      <c r="AF302" s="52"/>
    </row>
    <row r="303" spans="1:32" s="44" customFormat="1" ht="25.2" customHeight="1" x14ac:dyDescent="0.25">
      <c r="A303" s="157"/>
      <c r="B303" s="302" t="s">
        <v>328</v>
      </c>
      <c r="C303" s="302" t="s">
        <v>276</v>
      </c>
      <c r="D303" s="307" t="s">
        <v>110</v>
      </c>
      <c r="E303" s="307" t="s">
        <v>200</v>
      </c>
      <c r="F303" s="294">
        <v>44872</v>
      </c>
      <c r="G303" s="294">
        <v>45054</v>
      </c>
      <c r="H303" s="307" t="s">
        <v>201</v>
      </c>
      <c r="I303" s="282">
        <v>50000</v>
      </c>
      <c r="J303" s="282">
        <v>50000</v>
      </c>
      <c r="K303" s="282">
        <v>50376.630000000005</v>
      </c>
      <c r="L303" s="282">
        <v>50000</v>
      </c>
      <c r="M303" s="322">
        <v>0.05</v>
      </c>
      <c r="N303" s="322">
        <v>1.2207170183749702E-3</v>
      </c>
      <c r="O303" s="316">
        <v>0.9</v>
      </c>
      <c r="P303" s="310">
        <v>1.4285714285714285E-2</v>
      </c>
      <c r="Q303" s="52"/>
      <c r="R303" s="52"/>
      <c r="S303" s="154"/>
      <c r="U303" s="154"/>
      <c r="W303" s="52"/>
      <c r="Y303" s="52"/>
      <c r="AA303" s="52"/>
      <c r="AF303" s="52"/>
    </row>
    <row r="304" spans="1:32" s="44" customFormat="1" ht="25.2" customHeight="1" x14ac:dyDescent="0.25">
      <c r="A304" s="157"/>
      <c r="B304" s="411" t="s">
        <v>389</v>
      </c>
      <c r="C304" s="412"/>
      <c r="D304" s="298"/>
      <c r="E304" s="298"/>
      <c r="F304" s="288"/>
      <c r="G304" s="288"/>
      <c r="H304" s="298"/>
      <c r="I304" s="325"/>
      <c r="J304" s="325">
        <f>SUM(J292:J303)</f>
        <v>13360000</v>
      </c>
      <c r="K304" s="325">
        <f>SUM(K292:K303)</f>
        <v>13624852.800000014</v>
      </c>
      <c r="L304" s="325">
        <f>SUM(L292:L303)</f>
        <v>13360000</v>
      </c>
      <c r="M304" s="318"/>
      <c r="N304" s="318"/>
      <c r="O304" s="313"/>
      <c r="P304" s="303"/>
      <c r="Q304" s="52"/>
      <c r="R304" s="52"/>
      <c r="S304" s="154"/>
      <c r="U304" s="154"/>
      <c r="W304" s="52"/>
      <c r="Y304" s="52"/>
      <c r="AA304" s="52"/>
      <c r="AF304" s="52"/>
    </row>
    <row r="305" spans="1:32" s="44" customFormat="1" ht="80.400000000000006" customHeight="1" x14ac:dyDescent="0.25">
      <c r="A305" s="157"/>
      <c r="B305" s="295" t="s">
        <v>33</v>
      </c>
      <c r="C305" s="295" t="s">
        <v>20</v>
      </c>
      <c r="D305" s="295" t="s">
        <v>77</v>
      </c>
      <c r="E305" s="295" t="s">
        <v>95</v>
      </c>
      <c r="F305" s="295" t="s">
        <v>112</v>
      </c>
      <c r="G305" s="295" t="s">
        <v>113</v>
      </c>
      <c r="H305" s="295" t="s">
        <v>78</v>
      </c>
      <c r="I305" s="295" t="s">
        <v>79</v>
      </c>
      <c r="J305" s="295" t="s">
        <v>96</v>
      </c>
      <c r="K305" s="295" t="s">
        <v>97</v>
      </c>
      <c r="L305" s="295" t="s">
        <v>21</v>
      </c>
      <c r="M305" s="295" t="s">
        <v>114</v>
      </c>
      <c r="N305" s="295" t="s">
        <v>155</v>
      </c>
      <c r="O305" s="295" t="s">
        <v>156</v>
      </c>
      <c r="P305" s="285" t="s">
        <v>102</v>
      </c>
      <c r="Q305" s="52"/>
      <c r="R305" s="52"/>
      <c r="S305" s="154"/>
      <c r="U305" s="154"/>
      <c r="W305" s="52"/>
      <c r="Y305" s="52"/>
      <c r="AA305" s="52"/>
      <c r="AF305" s="52"/>
    </row>
    <row r="306" spans="1:32" s="44" customFormat="1" ht="25.2" customHeight="1" x14ac:dyDescent="0.25">
      <c r="A306" s="157"/>
      <c r="B306" s="409" t="s">
        <v>390</v>
      </c>
      <c r="C306" s="410"/>
      <c r="D306" s="295"/>
      <c r="E306" s="295"/>
      <c r="F306" s="295"/>
      <c r="G306" s="295"/>
      <c r="H306" s="295"/>
      <c r="I306" s="295"/>
      <c r="J306" s="311">
        <f>+J304</f>
        <v>13360000</v>
      </c>
      <c r="K306" s="311">
        <f>+K304</f>
        <v>13624852.800000014</v>
      </c>
      <c r="L306" s="311">
        <f>+L304</f>
        <v>13360000</v>
      </c>
      <c r="M306" s="295"/>
      <c r="N306" s="295"/>
      <c r="O306" s="295"/>
      <c r="P306" s="285"/>
      <c r="Q306" s="52"/>
      <c r="R306" s="52"/>
      <c r="S306" s="154"/>
      <c r="U306" s="154"/>
      <c r="W306" s="52"/>
      <c r="Y306" s="52"/>
      <c r="AA306" s="52"/>
      <c r="AF306" s="52"/>
    </row>
    <row r="307" spans="1:32" s="44" customFormat="1" ht="25.2" customHeight="1" x14ac:dyDescent="0.25">
      <c r="A307" s="157"/>
      <c r="B307" s="302" t="s">
        <v>329</v>
      </c>
      <c r="C307" s="302" t="s">
        <v>276</v>
      </c>
      <c r="D307" s="307" t="s">
        <v>110</v>
      </c>
      <c r="E307" s="307" t="s">
        <v>200</v>
      </c>
      <c r="F307" s="294">
        <v>44872</v>
      </c>
      <c r="G307" s="294">
        <v>45054</v>
      </c>
      <c r="H307" s="307" t="s">
        <v>201</v>
      </c>
      <c r="I307" s="282">
        <v>50000</v>
      </c>
      <c r="J307" s="282">
        <v>50000</v>
      </c>
      <c r="K307" s="282">
        <v>50376.630000000005</v>
      </c>
      <c r="L307" s="282">
        <v>50000</v>
      </c>
      <c r="M307" s="322">
        <v>0.05</v>
      </c>
      <c r="N307" s="322">
        <v>1.2207170183749702E-3</v>
      </c>
      <c r="O307" s="316">
        <v>0.9</v>
      </c>
      <c r="P307" s="310">
        <v>1.4285714285714285E-2</v>
      </c>
      <c r="Q307" s="52"/>
      <c r="R307" s="52"/>
      <c r="S307" s="154"/>
      <c r="U307" s="154"/>
      <c r="W307" s="52"/>
      <c r="Y307" s="52"/>
      <c r="AA307" s="52"/>
      <c r="AF307" s="52"/>
    </row>
    <row r="308" spans="1:32" s="44" customFormat="1" ht="25.2" customHeight="1" x14ac:dyDescent="0.25">
      <c r="A308" s="157"/>
      <c r="B308" s="302" t="s">
        <v>330</v>
      </c>
      <c r="C308" s="302" t="s">
        <v>276</v>
      </c>
      <c r="D308" s="307" t="s">
        <v>110</v>
      </c>
      <c r="E308" s="307" t="s">
        <v>200</v>
      </c>
      <c r="F308" s="294">
        <v>44872</v>
      </c>
      <c r="G308" s="294">
        <v>45054</v>
      </c>
      <c r="H308" s="307" t="s">
        <v>201</v>
      </c>
      <c r="I308" s="282">
        <v>50000</v>
      </c>
      <c r="J308" s="282">
        <v>50000</v>
      </c>
      <c r="K308" s="282">
        <v>50376.630000000005</v>
      </c>
      <c r="L308" s="282">
        <v>50000</v>
      </c>
      <c r="M308" s="322">
        <v>0.05</v>
      </c>
      <c r="N308" s="322">
        <v>1.2207170183749702E-3</v>
      </c>
      <c r="O308" s="316">
        <v>0.9</v>
      </c>
      <c r="P308" s="310">
        <v>1.4285714285714285E-2</v>
      </c>
      <c r="Q308" s="52"/>
      <c r="R308" s="52"/>
      <c r="S308" s="154"/>
      <c r="U308" s="154"/>
      <c r="W308" s="52"/>
      <c r="Y308" s="52"/>
      <c r="AA308" s="52"/>
      <c r="AF308" s="52"/>
    </row>
    <row r="309" spans="1:32" s="44" customFormat="1" ht="25.2" customHeight="1" x14ac:dyDescent="0.25">
      <c r="A309" s="157"/>
      <c r="B309" s="302" t="s">
        <v>331</v>
      </c>
      <c r="C309" s="302" t="s">
        <v>276</v>
      </c>
      <c r="D309" s="307" t="s">
        <v>110</v>
      </c>
      <c r="E309" s="307" t="s">
        <v>200</v>
      </c>
      <c r="F309" s="294">
        <v>44872</v>
      </c>
      <c r="G309" s="294">
        <v>45054</v>
      </c>
      <c r="H309" s="307" t="s">
        <v>201</v>
      </c>
      <c r="I309" s="282">
        <v>50000</v>
      </c>
      <c r="J309" s="282">
        <v>50000</v>
      </c>
      <c r="K309" s="282">
        <v>50376.630000000005</v>
      </c>
      <c r="L309" s="282">
        <v>50000</v>
      </c>
      <c r="M309" s="322">
        <v>0.05</v>
      </c>
      <c r="N309" s="322">
        <v>1.2207170183749702E-3</v>
      </c>
      <c r="O309" s="316">
        <v>0.9</v>
      </c>
      <c r="P309" s="310">
        <v>1.4285714285714285E-2</v>
      </c>
      <c r="Q309" s="52"/>
      <c r="R309" s="52"/>
      <c r="S309" s="154"/>
      <c r="U309" s="154"/>
      <c r="W309" s="52"/>
      <c r="Y309" s="52"/>
      <c r="AA309" s="52"/>
      <c r="AF309" s="52"/>
    </row>
    <row r="310" spans="1:32" s="44" customFormat="1" ht="25.2" customHeight="1" x14ac:dyDescent="0.25">
      <c r="A310" s="157"/>
      <c r="B310" s="302" t="s">
        <v>332</v>
      </c>
      <c r="C310" s="302" t="s">
        <v>276</v>
      </c>
      <c r="D310" s="307" t="s">
        <v>110</v>
      </c>
      <c r="E310" s="307" t="s">
        <v>200</v>
      </c>
      <c r="F310" s="294">
        <v>44872</v>
      </c>
      <c r="G310" s="294">
        <v>45054</v>
      </c>
      <c r="H310" s="307" t="s">
        <v>201</v>
      </c>
      <c r="I310" s="282">
        <v>50000</v>
      </c>
      <c r="J310" s="282">
        <v>50000</v>
      </c>
      <c r="K310" s="282">
        <v>50376.630000000005</v>
      </c>
      <c r="L310" s="282">
        <v>50000</v>
      </c>
      <c r="M310" s="322">
        <v>0.05</v>
      </c>
      <c r="N310" s="322">
        <v>1.2207170183749702E-3</v>
      </c>
      <c r="O310" s="316">
        <v>0.9</v>
      </c>
      <c r="P310" s="310">
        <v>1.4285714285714285E-2</v>
      </c>
      <c r="Q310" s="52"/>
      <c r="R310" s="52"/>
      <c r="S310" s="154"/>
      <c r="U310" s="154"/>
      <c r="W310" s="52"/>
      <c r="Y310" s="52"/>
      <c r="AA310" s="52"/>
      <c r="AF310" s="52"/>
    </row>
    <row r="311" spans="1:32" s="44" customFormat="1" ht="25.2" customHeight="1" x14ac:dyDescent="0.25">
      <c r="A311" s="157"/>
      <c r="B311" s="302" t="s">
        <v>333</v>
      </c>
      <c r="C311" s="302" t="s">
        <v>276</v>
      </c>
      <c r="D311" s="307" t="s">
        <v>110</v>
      </c>
      <c r="E311" s="307" t="s">
        <v>200</v>
      </c>
      <c r="F311" s="294">
        <v>44872</v>
      </c>
      <c r="G311" s="294">
        <v>45054</v>
      </c>
      <c r="H311" s="307" t="s">
        <v>201</v>
      </c>
      <c r="I311" s="282">
        <v>50000</v>
      </c>
      <c r="J311" s="282">
        <v>50000</v>
      </c>
      <c r="K311" s="282">
        <v>50376.630000000005</v>
      </c>
      <c r="L311" s="282">
        <v>50000</v>
      </c>
      <c r="M311" s="322">
        <v>0.05</v>
      </c>
      <c r="N311" s="322">
        <v>1.2207170183749702E-3</v>
      </c>
      <c r="O311" s="316">
        <v>0.9</v>
      </c>
      <c r="P311" s="310">
        <v>1.4285714285714285E-2</v>
      </c>
      <c r="Q311" s="52"/>
      <c r="R311" s="52"/>
      <c r="S311" s="154"/>
      <c r="U311" s="154"/>
      <c r="W311" s="52"/>
      <c r="Y311" s="52"/>
      <c r="AA311" s="52"/>
      <c r="AF311" s="52"/>
    </row>
    <row r="312" spans="1:32" s="44" customFormat="1" ht="25.2" customHeight="1" x14ac:dyDescent="0.25">
      <c r="A312" s="157"/>
      <c r="B312" s="302" t="s">
        <v>334</v>
      </c>
      <c r="C312" s="302" t="s">
        <v>276</v>
      </c>
      <c r="D312" s="307" t="s">
        <v>110</v>
      </c>
      <c r="E312" s="307" t="s">
        <v>200</v>
      </c>
      <c r="F312" s="294">
        <v>44872</v>
      </c>
      <c r="G312" s="294">
        <v>45054</v>
      </c>
      <c r="H312" s="307" t="s">
        <v>201</v>
      </c>
      <c r="I312" s="282">
        <v>50000</v>
      </c>
      <c r="J312" s="282">
        <v>50000</v>
      </c>
      <c r="K312" s="282">
        <v>50376.630000000005</v>
      </c>
      <c r="L312" s="282">
        <v>50000</v>
      </c>
      <c r="M312" s="322">
        <v>0.05</v>
      </c>
      <c r="N312" s="322">
        <v>1.2207170183749702E-3</v>
      </c>
      <c r="O312" s="316">
        <v>0.9</v>
      </c>
      <c r="P312" s="310">
        <v>1.4285714285714285E-2</v>
      </c>
      <c r="Q312" s="52"/>
      <c r="R312" s="52"/>
      <c r="S312" s="154"/>
      <c r="U312" s="154"/>
      <c r="W312" s="52"/>
      <c r="Y312" s="52"/>
      <c r="AA312" s="52"/>
      <c r="AF312" s="52"/>
    </row>
    <row r="313" spans="1:32" s="44" customFormat="1" ht="25.2" customHeight="1" x14ac:dyDescent="0.25">
      <c r="A313" s="157"/>
      <c r="B313" s="302" t="s">
        <v>335</v>
      </c>
      <c r="C313" s="302" t="s">
        <v>276</v>
      </c>
      <c r="D313" s="307" t="s">
        <v>110</v>
      </c>
      <c r="E313" s="307" t="s">
        <v>200</v>
      </c>
      <c r="F313" s="294">
        <v>44872</v>
      </c>
      <c r="G313" s="294">
        <v>45054</v>
      </c>
      <c r="H313" s="307" t="s">
        <v>201</v>
      </c>
      <c r="I313" s="282">
        <v>100000</v>
      </c>
      <c r="J313" s="282">
        <v>100000</v>
      </c>
      <c r="K313" s="282">
        <v>100753.25</v>
      </c>
      <c r="L313" s="282">
        <v>100000</v>
      </c>
      <c r="M313" s="322">
        <v>0.05</v>
      </c>
      <c r="N313" s="322">
        <v>2.4414340367499405E-3</v>
      </c>
      <c r="O313" s="316">
        <v>0.9</v>
      </c>
      <c r="P313" s="310">
        <v>2.8571428571428571E-2</v>
      </c>
      <c r="Q313" s="52"/>
      <c r="R313" s="52"/>
      <c r="S313" s="154"/>
      <c r="U313" s="154"/>
      <c r="W313" s="52"/>
      <c r="Y313" s="52"/>
      <c r="AA313" s="52"/>
      <c r="AF313" s="52"/>
    </row>
    <row r="314" spans="1:32" s="44" customFormat="1" ht="25.2" customHeight="1" x14ac:dyDescent="0.25">
      <c r="A314" s="157"/>
      <c r="B314" s="302" t="s">
        <v>336</v>
      </c>
      <c r="C314" s="302" t="s">
        <v>276</v>
      </c>
      <c r="D314" s="307" t="s">
        <v>110</v>
      </c>
      <c r="E314" s="307" t="s">
        <v>200</v>
      </c>
      <c r="F314" s="294">
        <v>44872</v>
      </c>
      <c r="G314" s="294">
        <v>45054</v>
      </c>
      <c r="H314" s="307" t="s">
        <v>201</v>
      </c>
      <c r="I314" s="282">
        <v>100000</v>
      </c>
      <c r="J314" s="282">
        <v>100000</v>
      </c>
      <c r="K314" s="282">
        <v>100753.25</v>
      </c>
      <c r="L314" s="282">
        <v>100000</v>
      </c>
      <c r="M314" s="322">
        <v>0.05</v>
      </c>
      <c r="N314" s="322">
        <v>2.4414340367499405E-3</v>
      </c>
      <c r="O314" s="316">
        <v>0.9</v>
      </c>
      <c r="P314" s="310">
        <v>2.8571428571428571E-2</v>
      </c>
      <c r="Q314" s="52"/>
      <c r="R314" s="52"/>
      <c r="S314" s="154"/>
      <c r="U314" s="154"/>
      <c r="W314" s="52"/>
      <c r="Y314" s="52"/>
      <c r="AA314" s="52"/>
      <c r="AF314" s="52"/>
    </row>
    <row r="315" spans="1:32" s="44" customFormat="1" ht="25.2" customHeight="1" x14ac:dyDescent="0.25">
      <c r="A315" s="157"/>
      <c r="B315" s="302" t="s">
        <v>337</v>
      </c>
      <c r="C315" s="302" t="s">
        <v>276</v>
      </c>
      <c r="D315" s="307" t="s">
        <v>110</v>
      </c>
      <c r="E315" s="307" t="s">
        <v>200</v>
      </c>
      <c r="F315" s="294">
        <v>44872</v>
      </c>
      <c r="G315" s="294">
        <v>45054</v>
      </c>
      <c r="H315" s="307" t="s">
        <v>201</v>
      </c>
      <c r="I315" s="282">
        <v>100000</v>
      </c>
      <c r="J315" s="282">
        <v>100000</v>
      </c>
      <c r="K315" s="282">
        <v>100753.25</v>
      </c>
      <c r="L315" s="282">
        <v>100000</v>
      </c>
      <c r="M315" s="322">
        <v>0.05</v>
      </c>
      <c r="N315" s="322">
        <v>2.4414340367499405E-3</v>
      </c>
      <c r="O315" s="316">
        <v>0.9</v>
      </c>
      <c r="P315" s="310">
        <v>2.8571428571428571E-2</v>
      </c>
      <c r="Q315" s="52"/>
      <c r="R315" s="52"/>
      <c r="S315" s="154"/>
      <c r="U315" s="154"/>
      <c r="W315" s="52"/>
      <c r="Y315" s="52"/>
      <c r="AA315" s="52"/>
      <c r="AF315" s="52"/>
    </row>
    <row r="316" spans="1:32" s="44" customFormat="1" ht="25.2" customHeight="1" x14ac:dyDescent="0.25">
      <c r="A316" s="157"/>
      <c r="B316" s="411" t="s">
        <v>389</v>
      </c>
      <c r="C316" s="412"/>
      <c r="D316" s="298"/>
      <c r="E316" s="298"/>
      <c r="F316" s="288"/>
      <c r="G316" s="288"/>
      <c r="H316" s="298"/>
      <c r="I316" s="325"/>
      <c r="J316" s="325">
        <f>SUM(J306:J315)</f>
        <v>13960000</v>
      </c>
      <c r="K316" s="325">
        <f>SUM(K306:K315)</f>
        <v>14229372.330000019</v>
      </c>
      <c r="L316" s="325">
        <f>SUM(L306:L315)</f>
        <v>13960000</v>
      </c>
      <c r="M316" s="318"/>
      <c r="N316" s="318"/>
      <c r="O316" s="313"/>
      <c r="P316" s="303"/>
      <c r="Q316" s="52"/>
      <c r="R316" s="52"/>
      <c r="S316" s="154"/>
      <c r="U316" s="154"/>
      <c r="W316" s="52"/>
      <c r="Y316" s="52"/>
      <c r="AA316" s="52"/>
      <c r="AF316" s="52"/>
    </row>
    <row r="317" spans="1:32" s="44" customFormat="1" ht="80.400000000000006" customHeight="1" x14ac:dyDescent="0.25">
      <c r="A317" s="157"/>
      <c r="B317" s="295" t="s">
        <v>33</v>
      </c>
      <c r="C317" s="295" t="s">
        <v>20</v>
      </c>
      <c r="D317" s="295" t="s">
        <v>77</v>
      </c>
      <c r="E317" s="295" t="s">
        <v>95</v>
      </c>
      <c r="F317" s="295" t="s">
        <v>112</v>
      </c>
      <c r="G317" s="295" t="s">
        <v>113</v>
      </c>
      <c r="H317" s="295" t="s">
        <v>78</v>
      </c>
      <c r="I317" s="295" t="s">
        <v>79</v>
      </c>
      <c r="J317" s="295" t="s">
        <v>96</v>
      </c>
      <c r="K317" s="295" t="s">
        <v>97</v>
      </c>
      <c r="L317" s="295" t="s">
        <v>21</v>
      </c>
      <c r="M317" s="295" t="s">
        <v>114</v>
      </c>
      <c r="N317" s="295" t="s">
        <v>155</v>
      </c>
      <c r="O317" s="295" t="s">
        <v>156</v>
      </c>
      <c r="P317" s="285" t="s">
        <v>102</v>
      </c>
      <c r="Q317" s="52"/>
      <c r="R317" s="52"/>
      <c r="S317" s="154"/>
      <c r="U317" s="154"/>
      <c r="W317" s="52"/>
      <c r="Y317" s="52"/>
      <c r="AA317" s="52"/>
      <c r="AF317" s="52"/>
    </row>
    <row r="318" spans="1:32" s="44" customFormat="1" ht="25.2" customHeight="1" x14ac:dyDescent="0.25">
      <c r="A318" s="157"/>
      <c r="B318" s="409" t="s">
        <v>390</v>
      </c>
      <c r="C318" s="410"/>
      <c r="D318" s="295"/>
      <c r="E318" s="295"/>
      <c r="F318" s="295"/>
      <c r="G318" s="295"/>
      <c r="H318" s="295"/>
      <c r="I318" s="295"/>
      <c r="J318" s="311">
        <f>+J316</f>
        <v>13960000</v>
      </c>
      <c r="K318" s="311">
        <f>+K316</f>
        <v>14229372.330000019</v>
      </c>
      <c r="L318" s="311">
        <f>+L316</f>
        <v>13960000</v>
      </c>
      <c r="M318" s="295"/>
      <c r="N318" s="295"/>
      <c r="O318" s="295"/>
      <c r="P318" s="285"/>
      <c r="Q318" s="52"/>
      <c r="R318" s="52"/>
      <c r="S318" s="154"/>
      <c r="U318" s="154"/>
      <c r="W318" s="52"/>
      <c r="Y318" s="52"/>
      <c r="AA318" s="52"/>
      <c r="AF318" s="52"/>
    </row>
    <row r="319" spans="1:32" s="44" customFormat="1" ht="25.2" customHeight="1" x14ac:dyDescent="0.25">
      <c r="A319" s="157"/>
      <c r="B319" s="302" t="s">
        <v>338</v>
      </c>
      <c r="C319" s="302" t="s">
        <v>276</v>
      </c>
      <c r="D319" s="307" t="s">
        <v>110</v>
      </c>
      <c r="E319" s="307" t="s">
        <v>200</v>
      </c>
      <c r="F319" s="294">
        <v>44872</v>
      </c>
      <c r="G319" s="294">
        <v>45054</v>
      </c>
      <c r="H319" s="307" t="s">
        <v>201</v>
      </c>
      <c r="I319" s="282">
        <v>100000</v>
      </c>
      <c r="J319" s="282">
        <v>100000</v>
      </c>
      <c r="K319" s="282">
        <v>100753.25</v>
      </c>
      <c r="L319" s="282">
        <v>100000</v>
      </c>
      <c r="M319" s="322">
        <v>0.05</v>
      </c>
      <c r="N319" s="322">
        <v>2.4414340367499405E-3</v>
      </c>
      <c r="O319" s="316">
        <v>0.9</v>
      </c>
      <c r="P319" s="310">
        <v>2.8571428571428571E-2</v>
      </c>
      <c r="Q319" s="52"/>
      <c r="R319" s="52"/>
      <c r="S319" s="154"/>
      <c r="U319" s="154"/>
      <c r="W319" s="52"/>
      <c r="Y319" s="52"/>
      <c r="AA319" s="52"/>
      <c r="AF319" s="52"/>
    </row>
    <row r="320" spans="1:32" s="44" customFormat="1" ht="25.2" customHeight="1" x14ac:dyDescent="0.25">
      <c r="A320" s="157"/>
      <c r="B320" s="302" t="s">
        <v>339</v>
      </c>
      <c r="C320" s="302" t="s">
        <v>276</v>
      </c>
      <c r="D320" s="307" t="s">
        <v>110</v>
      </c>
      <c r="E320" s="307" t="s">
        <v>200</v>
      </c>
      <c r="F320" s="294">
        <v>44872</v>
      </c>
      <c r="G320" s="294">
        <v>45054</v>
      </c>
      <c r="H320" s="307" t="s">
        <v>201</v>
      </c>
      <c r="I320" s="282">
        <v>100000</v>
      </c>
      <c r="J320" s="282">
        <v>100000</v>
      </c>
      <c r="K320" s="282">
        <v>100753.25</v>
      </c>
      <c r="L320" s="282">
        <v>100000</v>
      </c>
      <c r="M320" s="322">
        <v>0.05</v>
      </c>
      <c r="N320" s="322">
        <v>2.4414340367499405E-3</v>
      </c>
      <c r="O320" s="316">
        <v>0.9</v>
      </c>
      <c r="P320" s="310">
        <v>2.8571428571428571E-2</v>
      </c>
      <c r="Q320" s="52"/>
      <c r="R320" s="52"/>
      <c r="S320" s="154"/>
      <c r="U320" s="154"/>
      <c r="W320" s="52"/>
      <c r="Y320" s="52"/>
      <c r="AA320" s="52"/>
      <c r="AF320" s="52"/>
    </row>
    <row r="321" spans="1:32" s="44" customFormat="1" ht="25.2" customHeight="1" x14ac:dyDescent="0.25">
      <c r="A321" s="157"/>
      <c r="B321" s="302" t="s">
        <v>340</v>
      </c>
      <c r="C321" s="302" t="s">
        <v>276</v>
      </c>
      <c r="D321" s="307" t="s">
        <v>110</v>
      </c>
      <c r="E321" s="307" t="s">
        <v>200</v>
      </c>
      <c r="F321" s="294">
        <v>44872</v>
      </c>
      <c r="G321" s="294">
        <v>45054</v>
      </c>
      <c r="H321" s="307" t="s">
        <v>201</v>
      </c>
      <c r="I321" s="282">
        <v>100000</v>
      </c>
      <c r="J321" s="282">
        <v>100000</v>
      </c>
      <c r="K321" s="282">
        <v>100753.25</v>
      </c>
      <c r="L321" s="282">
        <v>100000</v>
      </c>
      <c r="M321" s="322">
        <v>0.05</v>
      </c>
      <c r="N321" s="322">
        <v>2.4414340367499405E-3</v>
      </c>
      <c r="O321" s="316">
        <v>0.9</v>
      </c>
      <c r="P321" s="310">
        <v>2.8571428571428571E-2</v>
      </c>
      <c r="Q321" s="52"/>
      <c r="R321" s="52"/>
      <c r="S321" s="154"/>
      <c r="U321" s="154"/>
      <c r="W321" s="52"/>
      <c r="Y321" s="52"/>
      <c r="AA321" s="52"/>
      <c r="AF321" s="52"/>
    </row>
    <row r="322" spans="1:32" s="44" customFormat="1" ht="25.2" customHeight="1" x14ac:dyDescent="0.25">
      <c r="A322" s="157"/>
      <c r="B322" s="302" t="s">
        <v>341</v>
      </c>
      <c r="C322" s="302" t="s">
        <v>276</v>
      </c>
      <c r="D322" s="307" t="s">
        <v>110</v>
      </c>
      <c r="E322" s="307" t="s">
        <v>200</v>
      </c>
      <c r="F322" s="294">
        <v>44872</v>
      </c>
      <c r="G322" s="294">
        <v>45054</v>
      </c>
      <c r="H322" s="307" t="s">
        <v>201</v>
      </c>
      <c r="I322" s="282">
        <v>100000</v>
      </c>
      <c r="J322" s="282">
        <v>100000</v>
      </c>
      <c r="K322" s="282">
        <v>100753.25</v>
      </c>
      <c r="L322" s="282">
        <v>100000</v>
      </c>
      <c r="M322" s="322">
        <v>0.05</v>
      </c>
      <c r="N322" s="322">
        <v>2.4414340367499405E-3</v>
      </c>
      <c r="O322" s="316">
        <v>0.9</v>
      </c>
      <c r="P322" s="310">
        <v>2.8571428571428571E-2</v>
      </c>
      <c r="Q322" s="52"/>
      <c r="R322" s="52"/>
      <c r="S322" s="154"/>
      <c r="U322" s="154"/>
      <c r="W322" s="52"/>
      <c r="Y322" s="52"/>
      <c r="AA322" s="52"/>
      <c r="AF322" s="52"/>
    </row>
    <row r="323" spans="1:32" s="44" customFormat="1" ht="25.2" customHeight="1" x14ac:dyDescent="0.25">
      <c r="A323" s="157"/>
      <c r="B323" s="302" t="s">
        <v>215</v>
      </c>
      <c r="C323" s="302" t="s">
        <v>109</v>
      </c>
      <c r="D323" s="307" t="s">
        <v>110</v>
      </c>
      <c r="E323" s="307" t="s">
        <v>200</v>
      </c>
      <c r="F323" s="294">
        <v>44876</v>
      </c>
      <c r="G323" s="294">
        <v>45058</v>
      </c>
      <c r="H323" s="307" t="s">
        <v>201</v>
      </c>
      <c r="I323" s="282">
        <v>501000</v>
      </c>
      <c r="J323" s="282">
        <v>501000</v>
      </c>
      <c r="K323" s="282">
        <v>504500.15</v>
      </c>
      <c r="L323" s="282">
        <v>501000</v>
      </c>
      <c r="M323" s="322">
        <v>0.05</v>
      </c>
      <c r="N323" s="322">
        <v>1.2231584524117201E-2</v>
      </c>
      <c r="O323" s="316">
        <v>0.9</v>
      </c>
      <c r="P323" s="310">
        <v>0.14285714285714285</v>
      </c>
      <c r="Q323" s="52"/>
      <c r="R323" s="52"/>
      <c r="S323" s="154"/>
      <c r="U323" s="154"/>
      <c r="W323" s="52"/>
      <c r="Y323" s="52"/>
      <c r="AA323" s="52"/>
      <c r="AF323" s="52"/>
    </row>
    <row r="324" spans="1:32" s="44" customFormat="1" ht="25.2" customHeight="1" x14ac:dyDescent="0.25">
      <c r="A324" s="157"/>
      <c r="B324" s="302" t="s">
        <v>216</v>
      </c>
      <c r="C324" s="302" t="s">
        <v>109</v>
      </c>
      <c r="D324" s="307" t="s">
        <v>110</v>
      </c>
      <c r="E324" s="307" t="s">
        <v>200</v>
      </c>
      <c r="F324" s="294">
        <v>44876</v>
      </c>
      <c r="G324" s="294">
        <v>45058</v>
      </c>
      <c r="H324" s="307" t="s">
        <v>201</v>
      </c>
      <c r="I324" s="282">
        <v>501000</v>
      </c>
      <c r="J324" s="282">
        <v>501000</v>
      </c>
      <c r="K324" s="282">
        <v>504500.15</v>
      </c>
      <c r="L324" s="282">
        <v>501000</v>
      </c>
      <c r="M324" s="322">
        <v>0.05</v>
      </c>
      <c r="N324" s="322">
        <v>1.2231584524117201E-2</v>
      </c>
      <c r="O324" s="316">
        <v>0.9</v>
      </c>
      <c r="P324" s="310">
        <v>0.14285714285714285</v>
      </c>
      <c r="Q324" s="52"/>
      <c r="R324" s="52"/>
      <c r="S324" s="154"/>
      <c r="U324" s="154"/>
      <c r="W324" s="52"/>
      <c r="Y324" s="52"/>
      <c r="AA324" s="52"/>
      <c r="AF324" s="52"/>
    </row>
    <row r="325" spans="1:32" s="44" customFormat="1" ht="25.2" customHeight="1" x14ac:dyDescent="0.25">
      <c r="A325" s="157"/>
      <c r="B325" s="302" t="s">
        <v>277</v>
      </c>
      <c r="C325" s="302" t="s">
        <v>264</v>
      </c>
      <c r="D325" s="307" t="s">
        <v>110</v>
      </c>
      <c r="E325" s="307" t="s">
        <v>200</v>
      </c>
      <c r="F325" s="294">
        <v>44876</v>
      </c>
      <c r="G325" s="294">
        <v>45058</v>
      </c>
      <c r="H325" s="307" t="s">
        <v>201</v>
      </c>
      <c r="I325" s="282">
        <v>300000</v>
      </c>
      <c r="J325" s="282">
        <v>300000</v>
      </c>
      <c r="K325" s="282">
        <v>302095.35000000003</v>
      </c>
      <c r="L325" s="282">
        <v>300000</v>
      </c>
      <c r="M325" s="322">
        <v>0.05</v>
      </c>
      <c r="N325" s="322">
        <v>7.324302110249821E-3</v>
      </c>
      <c r="O325" s="316">
        <v>0.9</v>
      </c>
      <c r="P325" s="310">
        <v>0.23076923076923078</v>
      </c>
      <c r="Q325" s="52"/>
      <c r="R325" s="52"/>
      <c r="S325" s="154"/>
      <c r="U325" s="154"/>
      <c r="W325" s="52"/>
      <c r="Y325" s="52"/>
      <c r="AA325" s="52"/>
      <c r="AF325" s="52"/>
    </row>
    <row r="326" spans="1:32" s="44" customFormat="1" ht="25.2" customHeight="1" x14ac:dyDescent="0.25">
      <c r="A326" s="157"/>
      <c r="B326" s="302" t="s">
        <v>343</v>
      </c>
      <c r="C326" s="302" t="s">
        <v>344</v>
      </c>
      <c r="D326" s="307" t="s">
        <v>111</v>
      </c>
      <c r="E326" s="307" t="s">
        <v>200</v>
      </c>
      <c r="F326" s="294">
        <v>44883</v>
      </c>
      <c r="G326" s="294">
        <v>45065</v>
      </c>
      <c r="H326" s="307" t="s">
        <v>201</v>
      </c>
      <c r="I326" s="282">
        <v>11000</v>
      </c>
      <c r="J326" s="282">
        <v>11000</v>
      </c>
      <c r="K326" s="282">
        <v>11065.87</v>
      </c>
      <c r="L326" s="282">
        <v>11000</v>
      </c>
      <c r="M326" s="322">
        <v>0.05</v>
      </c>
      <c r="N326" s="322">
        <v>2.6855774404249347E-4</v>
      </c>
      <c r="O326" s="316">
        <v>0.7</v>
      </c>
      <c r="P326" s="310">
        <v>0.384435264596308</v>
      </c>
      <c r="Q326" s="52"/>
      <c r="R326" s="52"/>
      <c r="S326" s="154"/>
      <c r="U326" s="154"/>
      <c r="W326" s="52"/>
      <c r="Y326" s="52"/>
      <c r="AA326" s="52"/>
      <c r="AF326" s="52"/>
    </row>
    <row r="327" spans="1:32" s="323" customFormat="1" ht="25.2" customHeight="1" x14ac:dyDescent="0.25">
      <c r="A327" s="305"/>
      <c r="B327" s="413" t="s">
        <v>389</v>
      </c>
      <c r="C327" s="414"/>
      <c r="D327" s="289"/>
      <c r="E327" s="289"/>
      <c r="F327" s="326"/>
      <c r="G327" s="326"/>
      <c r="H327" s="289"/>
      <c r="I327" s="319"/>
      <c r="J327" s="319">
        <f>SUM(J318:J326)</f>
        <v>15673000</v>
      </c>
      <c r="K327" s="319">
        <f>SUM(K318:K326)</f>
        <v>15954546.850000018</v>
      </c>
      <c r="L327" s="319">
        <f>SUM(L318:L326)</f>
        <v>15673000</v>
      </c>
      <c r="M327" s="314"/>
      <c r="N327" s="314"/>
      <c r="O327" s="304"/>
      <c r="P327" s="308"/>
      <c r="Q327" s="296"/>
      <c r="R327" s="296"/>
      <c r="S327" s="286"/>
      <c r="U327" s="286"/>
      <c r="W327" s="296"/>
      <c r="Y327" s="296"/>
      <c r="AA327" s="296"/>
      <c r="AF327" s="296"/>
    </row>
    <row r="328" spans="1:32" s="44" customFormat="1" ht="80.400000000000006" customHeight="1" x14ac:dyDescent="0.25">
      <c r="A328" s="157"/>
      <c r="B328" s="295" t="s">
        <v>33</v>
      </c>
      <c r="C328" s="295" t="s">
        <v>20</v>
      </c>
      <c r="D328" s="295" t="s">
        <v>77</v>
      </c>
      <c r="E328" s="295" t="s">
        <v>95</v>
      </c>
      <c r="F328" s="295" t="s">
        <v>112</v>
      </c>
      <c r="G328" s="295" t="s">
        <v>113</v>
      </c>
      <c r="H328" s="295" t="s">
        <v>78</v>
      </c>
      <c r="I328" s="295" t="s">
        <v>79</v>
      </c>
      <c r="J328" s="295" t="s">
        <v>96</v>
      </c>
      <c r="K328" s="295" t="s">
        <v>97</v>
      </c>
      <c r="L328" s="295" t="s">
        <v>21</v>
      </c>
      <c r="M328" s="295" t="s">
        <v>114</v>
      </c>
      <c r="N328" s="295" t="s">
        <v>155</v>
      </c>
      <c r="O328" s="295" t="s">
        <v>156</v>
      </c>
      <c r="P328" s="285" t="s">
        <v>102</v>
      </c>
      <c r="Q328" s="52"/>
      <c r="R328" s="52"/>
      <c r="S328" s="154"/>
      <c r="U328" s="154"/>
      <c r="W328" s="52"/>
      <c r="Y328" s="52"/>
      <c r="AA328" s="52"/>
      <c r="AF328" s="52"/>
    </row>
    <row r="329" spans="1:32" s="44" customFormat="1" ht="25.2" customHeight="1" x14ac:dyDescent="0.25">
      <c r="A329" s="157"/>
      <c r="B329" s="409" t="s">
        <v>390</v>
      </c>
      <c r="C329" s="410"/>
      <c r="D329" s="295"/>
      <c r="E329" s="295"/>
      <c r="F329" s="295"/>
      <c r="G329" s="295"/>
      <c r="H329" s="295"/>
      <c r="I329" s="295"/>
      <c r="J329" s="311">
        <f>+J327</f>
        <v>15673000</v>
      </c>
      <c r="K329" s="311">
        <f>+K327</f>
        <v>15954546.850000018</v>
      </c>
      <c r="L329" s="311">
        <f>+L327</f>
        <v>15673000</v>
      </c>
      <c r="M329" s="295"/>
      <c r="N329" s="295"/>
      <c r="O329" s="295"/>
      <c r="P329" s="285"/>
      <c r="Q329" s="52"/>
      <c r="R329" s="52"/>
      <c r="S329" s="154"/>
      <c r="U329" s="154"/>
      <c r="W329" s="52"/>
      <c r="Y329" s="52"/>
      <c r="AA329" s="52"/>
      <c r="AF329" s="52"/>
    </row>
    <row r="330" spans="1:32" s="44" customFormat="1" ht="25.2" customHeight="1" x14ac:dyDescent="0.25">
      <c r="A330" s="157"/>
      <c r="B330" s="302" t="s">
        <v>342</v>
      </c>
      <c r="C330" s="302" t="s">
        <v>282</v>
      </c>
      <c r="D330" s="307" t="s">
        <v>111</v>
      </c>
      <c r="E330" s="307" t="s">
        <v>200</v>
      </c>
      <c r="F330" s="294">
        <v>44883</v>
      </c>
      <c r="G330" s="294">
        <v>45065</v>
      </c>
      <c r="H330" s="307" t="s">
        <v>201</v>
      </c>
      <c r="I330" s="282">
        <v>83000</v>
      </c>
      <c r="J330" s="282">
        <v>83000</v>
      </c>
      <c r="K330" s="282">
        <v>83500.260000000009</v>
      </c>
      <c r="L330" s="282">
        <v>83000</v>
      </c>
      <c r="M330" s="322">
        <v>0.05</v>
      </c>
      <c r="N330" s="322">
        <v>2.0263902505024507E-3</v>
      </c>
      <c r="O330" s="316">
        <v>0.7</v>
      </c>
      <c r="P330" s="310">
        <v>2.9727793696275071E-2</v>
      </c>
      <c r="Q330" s="52"/>
      <c r="R330" s="52"/>
      <c r="S330" s="154"/>
      <c r="U330" s="154"/>
      <c r="W330" s="52"/>
      <c r="Y330" s="52"/>
      <c r="AA330" s="52"/>
      <c r="AF330" s="52"/>
    </row>
    <row r="331" spans="1:32" s="44" customFormat="1" ht="25.2" customHeight="1" x14ac:dyDescent="0.25">
      <c r="A331" s="157"/>
      <c r="B331" s="302" t="s">
        <v>345</v>
      </c>
      <c r="C331" s="302" t="s">
        <v>104</v>
      </c>
      <c r="D331" s="307" t="s">
        <v>110</v>
      </c>
      <c r="E331" s="307" t="s">
        <v>200</v>
      </c>
      <c r="F331" s="294">
        <v>44887</v>
      </c>
      <c r="G331" s="294">
        <v>44949</v>
      </c>
      <c r="H331" s="307" t="s">
        <v>201</v>
      </c>
      <c r="I331" s="282">
        <v>40000</v>
      </c>
      <c r="J331" s="282">
        <v>38864.31</v>
      </c>
      <c r="K331" s="282">
        <v>39056</v>
      </c>
      <c r="L331" s="282">
        <v>40000</v>
      </c>
      <c r="M331" s="322">
        <v>4.4999999999999998E-2</v>
      </c>
      <c r="N331" s="322">
        <v>9.7657361469997614E-4</v>
      </c>
      <c r="O331" s="316">
        <v>0.9</v>
      </c>
      <c r="P331" s="310">
        <v>0.35517876094742701</v>
      </c>
      <c r="Q331" s="52"/>
      <c r="R331" s="52"/>
      <c r="S331" s="154"/>
      <c r="U331" s="154"/>
      <c r="W331" s="52"/>
      <c r="Y331" s="52"/>
      <c r="AA331" s="52"/>
      <c r="AF331" s="52"/>
    </row>
    <row r="332" spans="1:32" s="44" customFormat="1" ht="25.2" customHeight="1" x14ac:dyDescent="0.25">
      <c r="A332" s="157"/>
      <c r="B332" s="302" t="s">
        <v>185</v>
      </c>
      <c r="C332" s="302" t="s">
        <v>105</v>
      </c>
      <c r="D332" s="307" t="s">
        <v>110</v>
      </c>
      <c r="E332" s="307" t="s">
        <v>200</v>
      </c>
      <c r="F332" s="294">
        <v>44894</v>
      </c>
      <c r="G332" s="294">
        <v>45076</v>
      </c>
      <c r="H332" s="307" t="s">
        <v>201</v>
      </c>
      <c r="I332" s="282">
        <v>500000</v>
      </c>
      <c r="J332" s="282">
        <v>500000</v>
      </c>
      <c r="K332" s="282">
        <v>502260.74</v>
      </c>
      <c r="L332" s="282">
        <v>500000</v>
      </c>
      <c r="M332" s="322">
        <v>0.05</v>
      </c>
      <c r="N332" s="322">
        <v>1.2207170183749701E-2</v>
      </c>
      <c r="O332" s="316">
        <v>0.9</v>
      </c>
      <c r="P332" s="310">
        <v>0.2788622420524261</v>
      </c>
      <c r="Q332" s="52"/>
      <c r="R332" s="52"/>
      <c r="S332" s="154"/>
      <c r="U332" s="154"/>
      <c r="W332" s="52"/>
      <c r="Y332" s="52"/>
      <c r="AA332" s="52"/>
      <c r="AF332" s="52"/>
    </row>
    <row r="333" spans="1:32" s="44" customFormat="1" ht="25.2" customHeight="1" x14ac:dyDescent="0.25">
      <c r="A333" s="157"/>
      <c r="B333" s="302" t="s">
        <v>206</v>
      </c>
      <c r="C333" s="302" t="s">
        <v>282</v>
      </c>
      <c r="D333" s="307" t="s">
        <v>111</v>
      </c>
      <c r="E333" s="307" t="s">
        <v>200</v>
      </c>
      <c r="F333" s="294">
        <v>44895</v>
      </c>
      <c r="G333" s="294">
        <v>45077</v>
      </c>
      <c r="H333" s="307" t="s">
        <v>201</v>
      </c>
      <c r="I333" s="282">
        <v>1700000</v>
      </c>
      <c r="J333" s="282">
        <v>1700000</v>
      </c>
      <c r="K333" s="282">
        <v>1707451.56</v>
      </c>
      <c r="L333" s="282">
        <v>1700000</v>
      </c>
      <c r="M333" s="322">
        <v>0.05</v>
      </c>
      <c r="N333" s="322">
        <v>4.1504378624748983E-2</v>
      </c>
      <c r="O333" s="316">
        <v>0.7</v>
      </c>
      <c r="P333" s="310">
        <v>0.60888252148997135</v>
      </c>
      <c r="Q333" s="52"/>
      <c r="R333" s="52"/>
      <c r="S333" s="154"/>
      <c r="U333" s="154"/>
      <c r="W333" s="52"/>
      <c r="Y333" s="52"/>
      <c r="AA333" s="52"/>
      <c r="AF333" s="52"/>
    </row>
    <row r="334" spans="1:32" s="44" customFormat="1" ht="25.2" customHeight="1" x14ac:dyDescent="0.25">
      <c r="A334" s="157"/>
      <c r="B334" s="302" t="s">
        <v>184</v>
      </c>
      <c r="C334" s="302" t="s">
        <v>105</v>
      </c>
      <c r="D334" s="307" t="s">
        <v>110</v>
      </c>
      <c r="E334" s="307" t="s">
        <v>200</v>
      </c>
      <c r="F334" s="294">
        <v>44897</v>
      </c>
      <c r="G334" s="294">
        <v>45079</v>
      </c>
      <c r="H334" s="307" t="s">
        <v>201</v>
      </c>
      <c r="I334" s="282">
        <v>500000</v>
      </c>
      <c r="J334" s="282">
        <v>500000</v>
      </c>
      <c r="K334" s="282">
        <v>502055.27</v>
      </c>
      <c r="L334" s="282">
        <v>500000</v>
      </c>
      <c r="M334" s="322">
        <v>0.05</v>
      </c>
      <c r="N334" s="322">
        <v>1.2207170183749701E-2</v>
      </c>
      <c r="O334" s="316">
        <v>0.9</v>
      </c>
      <c r="P334" s="310">
        <v>0.2788622420524261</v>
      </c>
      <c r="Q334" s="52"/>
      <c r="R334" s="52"/>
      <c r="S334" s="154"/>
      <c r="U334" s="154"/>
      <c r="W334" s="52"/>
      <c r="Y334" s="52"/>
      <c r="AA334" s="52"/>
      <c r="AF334" s="52"/>
    </row>
    <row r="335" spans="1:32" s="44" customFormat="1" ht="25.2" customHeight="1" x14ac:dyDescent="0.25">
      <c r="A335" s="157"/>
      <c r="B335" s="302" t="s">
        <v>342</v>
      </c>
      <c r="C335" s="302" t="s">
        <v>282</v>
      </c>
      <c r="D335" s="307" t="s">
        <v>111</v>
      </c>
      <c r="E335" s="307" t="s">
        <v>200</v>
      </c>
      <c r="F335" s="294">
        <v>44897</v>
      </c>
      <c r="G335" s="294">
        <v>45079</v>
      </c>
      <c r="H335" s="307" t="s">
        <v>201</v>
      </c>
      <c r="I335" s="282">
        <v>409000</v>
      </c>
      <c r="J335" s="282">
        <v>409000</v>
      </c>
      <c r="K335" s="282">
        <v>410680.43</v>
      </c>
      <c r="L335" s="282">
        <v>409000</v>
      </c>
      <c r="M335" s="322">
        <v>0.05</v>
      </c>
      <c r="N335" s="322">
        <v>9.9854652103072566E-3</v>
      </c>
      <c r="O335" s="316">
        <v>0.7</v>
      </c>
      <c r="P335" s="310">
        <v>0.14648997134670488</v>
      </c>
      <c r="Q335" s="52"/>
      <c r="R335" s="52"/>
      <c r="S335" s="154"/>
      <c r="U335" s="154"/>
      <c r="W335" s="52"/>
      <c r="Y335" s="52"/>
      <c r="AA335" s="52"/>
      <c r="AF335" s="52"/>
    </row>
    <row r="336" spans="1:32" s="44" customFormat="1" ht="25.2" customHeight="1" x14ac:dyDescent="0.25">
      <c r="A336" s="157"/>
      <c r="B336" s="302" t="s">
        <v>343</v>
      </c>
      <c r="C336" s="302" t="s">
        <v>344</v>
      </c>
      <c r="D336" s="307" t="s">
        <v>111</v>
      </c>
      <c r="E336" s="307" t="s">
        <v>200</v>
      </c>
      <c r="F336" s="294">
        <v>44900</v>
      </c>
      <c r="G336" s="294">
        <v>44978</v>
      </c>
      <c r="H336" s="307" t="s">
        <v>201</v>
      </c>
      <c r="I336" s="282">
        <v>19000</v>
      </c>
      <c r="J336" s="282">
        <v>17613.400000000001</v>
      </c>
      <c r="K336" s="282">
        <v>17672.11</v>
      </c>
      <c r="L336" s="282">
        <v>19000</v>
      </c>
      <c r="M336" s="322">
        <v>4.4999999999999998E-2</v>
      </c>
      <c r="N336" s="322">
        <v>4.638724669824887E-4</v>
      </c>
      <c r="O336" s="316">
        <v>0.7</v>
      </c>
      <c r="P336" s="310">
        <v>0.61556473540369194</v>
      </c>
      <c r="Q336" s="52"/>
      <c r="R336" s="52"/>
      <c r="S336" s="154"/>
      <c r="U336" s="154"/>
      <c r="W336" s="52"/>
      <c r="Y336" s="52"/>
      <c r="AA336" s="52"/>
      <c r="AF336" s="52"/>
    </row>
    <row r="337" spans="1:32" s="44" customFormat="1" ht="25.2" customHeight="1" x14ac:dyDescent="0.25">
      <c r="A337" s="157"/>
      <c r="B337" s="302" t="s">
        <v>351</v>
      </c>
      <c r="C337" s="302" t="s">
        <v>352</v>
      </c>
      <c r="D337" s="307" t="s">
        <v>111</v>
      </c>
      <c r="E337" s="307" t="s">
        <v>200</v>
      </c>
      <c r="F337" s="294">
        <v>44900</v>
      </c>
      <c r="G337" s="294">
        <v>44985</v>
      </c>
      <c r="H337" s="307" t="s">
        <v>201</v>
      </c>
      <c r="I337" s="282">
        <v>25000</v>
      </c>
      <c r="J337" s="282">
        <v>23643.45</v>
      </c>
      <c r="K337" s="282">
        <v>23722.440000000002</v>
      </c>
      <c r="L337" s="282">
        <v>25000</v>
      </c>
      <c r="M337" s="322">
        <v>4.4999999999999998E-2</v>
      </c>
      <c r="N337" s="322">
        <v>6.1035850918748512E-4</v>
      </c>
      <c r="O337" s="316">
        <v>0.7</v>
      </c>
      <c r="P337" s="310">
        <v>1</v>
      </c>
      <c r="Q337" s="52"/>
      <c r="R337" s="52"/>
      <c r="S337" s="154"/>
      <c r="U337" s="154"/>
      <c r="W337" s="52"/>
      <c r="Y337" s="52"/>
      <c r="AA337" s="52"/>
      <c r="AF337" s="52"/>
    </row>
    <row r="338" spans="1:32" s="44" customFormat="1" ht="25.2" customHeight="1" x14ac:dyDescent="0.25">
      <c r="A338" s="157"/>
      <c r="B338" s="413" t="s">
        <v>389</v>
      </c>
      <c r="C338" s="414"/>
      <c r="D338" s="289"/>
      <c r="E338" s="289"/>
      <c r="F338" s="326"/>
      <c r="G338" s="326"/>
      <c r="H338" s="289"/>
      <c r="I338" s="319"/>
      <c r="J338" s="319">
        <f>SUM(J329:J337)</f>
        <v>18945121.16</v>
      </c>
      <c r="K338" s="319">
        <f>SUM(K329:K337)</f>
        <v>19240945.660000019</v>
      </c>
      <c r="L338" s="319">
        <f>SUM(L329:L337)</f>
        <v>18949000</v>
      </c>
      <c r="M338" s="314"/>
      <c r="N338" s="314"/>
      <c r="O338" s="304"/>
      <c r="P338" s="308"/>
      <c r="Q338" s="52"/>
      <c r="R338" s="52"/>
      <c r="S338" s="154"/>
      <c r="U338" s="154"/>
      <c r="W338" s="52"/>
      <c r="Y338" s="52"/>
      <c r="AA338" s="52"/>
      <c r="AF338" s="52"/>
    </row>
    <row r="339" spans="1:32" s="44" customFormat="1" ht="80.400000000000006" customHeight="1" x14ac:dyDescent="0.25">
      <c r="A339" s="157"/>
      <c r="B339" s="295" t="s">
        <v>33</v>
      </c>
      <c r="C339" s="295" t="s">
        <v>20</v>
      </c>
      <c r="D339" s="295" t="s">
        <v>77</v>
      </c>
      <c r="E339" s="295" t="s">
        <v>95</v>
      </c>
      <c r="F339" s="295" t="s">
        <v>112</v>
      </c>
      <c r="G339" s="295" t="s">
        <v>113</v>
      </c>
      <c r="H339" s="295" t="s">
        <v>78</v>
      </c>
      <c r="I339" s="295" t="s">
        <v>79</v>
      </c>
      <c r="J339" s="295" t="s">
        <v>96</v>
      </c>
      <c r="K339" s="295" t="s">
        <v>97</v>
      </c>
      <c r="L339" s="295" t="s">
        <v>21</v>
      </c>
      <c r="M339" s="295" t="s">
        <v>114</v>
      </c>
      <c r="N339" s="295" t="s">
        <v>155</v>
      </c>
      <c r="O339" s="295" t="s">
        <v>156</v>
      </c>
      <c r="P339" s="285" t="s">
        <v>102</v>
      </c>
      <c r="Q339" s="52"/>
      <c r="R339" s="52"/>
      <c r="S339" s="154"/>
      <c r="U339" s="154"/>
      <c r="W339" s="52"/>
      <c r="Y339" s="52"/>
      <c r="AA339" s="52"/>
      <c r="AF339" s="52"/>
    </row>
    <row r="340" spans="1:32" s="44" customFormat="1" ht="25.2" customHeight="1" x14ac:dyDescent="0.25">
      <c r="A340" s="157"/>
      <c r="B340" s="409" t="s">
        <v>390</v>
      </c>
      <c r="C340" s="410"/>
      <c r="D340" s="295"/>
      <c r="E340" s="295"/>
      <c r="F340" s="295"/>
      <c r="G340" s="295"/>
      <c r="H340" s="295"/>
      <c r="I340" s="295"/>
      <c r="J340" s="311">
        <f>+J338</f>
        <v>18945121.16</v>
      </c>
      <c r="K340" s="311">
        <f>+K338</f>
        <v>19240945.660000019</v>
      </c>
      <c r="L340" s="311">
        <f>+L338</f>
        <v>18949000</v>
      </c>
      <c r="M340" s="295"/>
      <c r="N340" s="295"/>
      <c r="O340" s="295"/>
      <c r="P340" s="285"/>
      <c r="Q340" s="52"/>
      <c r="R340" s="52"/>
      <c r="S340" s="154"/>
      <c r="U340" s="154"/>
      <c r="W340" s="52"/>
      <c r="Y340" s="52"/>
      <c r="AA340" s="52"/>
      <c r="AF340" s="52"/>
    </row>
    <row r="341" spans="1:32" s="44" customFormat="1" ht="25.2" customHeight="1" x14ac:dyDescent="0.25">
      <c r="A341" s="157"/>
      <c r="B341" s="302" t="s">
        <v>186</v>
      </c>
      <c r="C341" s="302" t="s">
        <v>105</v>
      </c>
      <c r="D341" s="307" t="s">
        <v>110</v>
      </c>
      <c r="E341" s="307" t="s">
        <v>200</v>
      </c>
      <c r="F341" s="294">
        <v>44907</v>
      </c>
      <c r="G341" s="294">
        <v>45089</v>
      </c>
      <c r="H341" s="307" t="s">
        <v>201</v>
      </c>
      <c r="I341" s="282">
        <v>500000</v>
      </c>
      <c r="J341" s="282">
        <v>500000</v>
      </c>
      <c r="K341" s="282">
        <v>501370.37</v>
      </c>
      <c r="L341" s="282">
        <v>500000</v>
      </c>
      <c r="M341" s="322">
        <v>0.05</v>
      </c>
      <c r="N341" s="322">
        <v>1.2207170183749701E-2</v>
      </c>
      <c r="O341" s="316">
        <v>0.9</v>
      </c>
      <c r="P341" s="310">
        <v>0.2788622420524261</v>
      </c>
      <c r="Q341" s="52"/>
      <c r="R341" s="52"/>
      <c r="S341" s="154"/>
      <c r="U341" s="154"/>
      <c r="W341" s="52"/>
      <c r="Y341" s="52"/>
      <c r="AA341" s="52"/>
      <c r="AF341" s="52"/>
    </row>
    <row r="342" spans="1:32" s="44" customFormat="1" ht="25.2" customHeight="1" x14ac:dyDescent="0.25">
      <c r="A342" s="157"/>
      <c r="B342" s="302" t="s">
        <v>106</v>
      </c>
      <c r="C342" s="302" t="s">
        <v>105</v>
      </c>
      <c r="D342" s="307" t="s">
        <v>110</v>
      </c>
      <c r="E342" s="307" t="s">
        <v>200</v>
      </c>
      <c r="F342" s="294">
        <v>44907</v>
      </c>
      <c r="G342" s="294">
        <v>45089</v>
      </c>
      <c r="H342" s="307" t="s">
        <v>201</v>
      </c>
      <c r="I342" s="282">
        <v>43000</v>
      </c>
      <c r="J342" s="282">
        <v>43000</v>
      </c>
      <c r="K342" s="282">
        <v>43117.87</v>
      </c>
      <c r="L342" s="282">
        <v>43000</v>
      </c>
      <c r="M342" s="322">
        <v>0.05</v>
      </c>
      <c r="N342" s="322">
        <v>1.0498166358024743E-3</v>
      </c>
      <c r="O342" s="316">
        <v>0.9</v>
      </c>
      <c r="P342" s="310">
        <v>2.3982152816508645E-2</v>
      </c>
      <c r="Q342" s="52"/>
      <c r="R342" s="52"/>
      <c r="S342" s="154"/>
      <c r="U342" s="154"/>
      <c r="W342" s="52"/>
      <c r="Y342" s="52"/>
      <c r="AA342" s="52"/>
      <c r="AF342" s="52"/>
    </row>
    <row r="343" spans="1:32" s="44" customFormat="1" ht="25.2" customHeight="1" x14ac:dyDescent="0.25">
      <c r="A343" s="157"/>
      <c r="B343" s="302" t="s">
        <v>197</v>
      </c>
      <c r="C343" s="302" t="s">
        <v>198</v>
      </c>
      <c r="D343" s="307" t="s">
        <v>110</v>
      </c>
      <c r="E343" s="307" t="s">
        <v>200</v>
      </c>
      <c r="F343" s="294">
        <v>44909</v>
      </c>
      <c r="G343" s="294">
        <v>45091</v>
      </c>
      <c r="H343" s="307" t="s">
        <v>201</v>
      </c>
      <c r="I343" s="282">
        <v>336000</v>
      </c>
      <c r="J343" s="282">
        <v>336000</v>
      </c>
      <c r="K343" s="282">
        <v>336828.07</v>
      </c>
      <c r="L343" s="282">
        <v>336000</v>
      </c>
      <c r="M343" s="322">
        <v>0.05</v>
      </c>
      <c r="N343" s="322">
        <v>8.2032183634798E-3</v>
      </c>
      <c r="O343" s="316">
        <v>0.9</v>
      </c>
      <c r="P343" s="310">
        <v>0.25</v>
      </c>
      <c r="Q343" s="52"/>
      <c r="R343" s="52"/>
      <c r="S343" s="154"/>
      <c r="U343" s="154"/>
      <c r="W343" s="52"/>
      <c r="Y343" s="52"/>
      <c r="AA343" s="52"/>
      <c r="AF343" s="52"/>
    </row>
    <row r="344" spans="1:32" s="44" customFormat="1" ht="25.2" customHeight="1" x14ac:dyDescent="0.25">
      <c r="A344" s="157"/>
      <c r="B344" s="302" t="s">
        <v>24</v>
      </c>
      <c r="C344" s="302" t="s">
        <v>100</v>
      </c>
      <c r="D344" s="307" t="s">
        <v>110</v>
      </c>
      <c r="E344" s="307" t="s">
        <v>200</v>
      </c>
      <c r="F344" s="294">
        <v>44910</v>
      </c>
      <c r="G344" s="294">
        <v>44938</v>
      </c>
      <c r="H344" s="307" t="s">
        <v>201</v>
      </c>
      <c r="I344" s="282">
        <v>60000</v>
      </c>
      <c r="J344" s="282">
        <v>58200</v>
      </c>
      <c r="K344" s="282">
        <v>58321.93</v>
      </c>
      <c r="L344" s="282">
        <v>60000</v>
      </c>
      <c r="M344" s="322">
        <v>4.4999999999999998E-2</v>
      </c>
      <c r="N344" s="322">
        <v>1.4648604220499643E-3</v>
      </c>
      <c r="O344" s="316">
        <v>0.9</v>
      </c>
      <c r="P344" s="310">
        <v>1.2439556669709129E-2</v>
      </c>
      <c r="Q344" s="52"/>
      <c r="R344" s="52"/>
      <c r="S344" s="154"/>
      <c r="U344" s="154"/>
      <c r="W344" s="52"/>
      <c r="Y344" s="52"/>
      <c r="AA344" s="52"/>
      <c r="AF344" s="52"/>
    </row>
    <row r="345" spans="1:32" s="44" customFormat="1" ht="25.2" customHeight="1" x14ac:dyDescent="0.25">
      <c r="A345" s="157"/>
      <c r="B345" s="302" t="s">
        <v>236</v>
      </c>
      <c r="C345" s="302" t="s">
        <v>98</v>
      </c>
      <c r="D345" s="307" t="s">
        <v>110</v>
      </c>
      <c r="E345" s="307" t="s">
        <v>200</v>
      </c>
      <c r="F345" s="294">
        <v>44911</v>
      </c>
      <c r="G345" s="294">
        <v>45093</v>
      </c>
      <c r="H345" s="307" t="s">
        <v>201</v>
      </c>
      <c r="I345" s="282">
        <v>200000</v>
      </c>
      <c r="J345" s="282">
        <v>200000</v>
      </c>
      <c r="K345" s="282">
        <v>200437.9</v>
      </c>
      <c r="L345" s="282">
        <v>200000</v>
      </c>
      <c r="M345" s="322">
        <v>0.05</v>
      </c>
      <c r="N345" s="322">
        <v>4.8828680734998809E-3</v>
      </c>
      <c r="O345" s="316">
        <v>0.9</v>
      </c>
      <c r="P345" s="310">
        <v>6.25E-2</v>
      </c>
      <c r="Q345" s="52"/>
      <c r="R345" s="52"/>
      <c r="S345" s="154"/>
      <c r="U345" s="154"/>
      <c r="W345" s="52"/>
      <c r="Y345" s="52"/>
      <c r="AA345" s="52"/>
      <c r="AF345" s="52"/>
    </row>
    <row r="346" spans="1:32" s="44" customFormat="1" ht="25.2" customHeight="1" x14ac:dyDescent="0.25">
      <c r="A346" s="157"/>
      <c r="B346" s="302" t="s">
        <v>237</v>
      </c>
      <c r="C346" s="302" t="s">
        <v>98</v>
      </c>
      <c r="D346" s="307" t="s">
        <v>110</v>
      </c>
      <c r="E346" s="307" t="s">
        <v>200</v>
      </c>
      <c r="F346" s="294">
        <v>44911</v>
      </c>
      <c r="G346" s="294">
        <v>45093</v>
      </c>
      <c r="H346" s="307" t="s">
        <v>201</v>
      </c>
      <c r="I346" s="282">
        <v>200000</v>
      </c>
      <c r="J346" s="282">
        <v>200000</v>
      </c>
      <c r="K346" s="282">
        <v>200437.9</v>
      </c>
      <c r="L346" s="282">
        <v>200000</v>
      </c>
      <c r="M346" s="322">
        <v>0.05</v>
      </c>
      <c r="N346" s="322">
        <v>4.8828680734998809E-3</v>
      </c>
      <c r="O346" s="316">
        <v>0.9</v>
      </c>
      <c r="P346" s="310">
        <v>6.25E-2</v>
      </c>
      <c r="Q346" s="52"/>
      <c r="R346" s="52"/>
      <c r="S346" s="154"/>
      <c r="U346" s="154"/>
      <c r="W346" s="52"/>
      <c r="Y346" s="52"/>
      <c r="AA346" s="52"/>
      <c r="AF346" s="52"/>
    </row>
    <row r="347" spans="1:32" s="44" customFormat="1" ht="25.2" customHeight="1" x14ac:dyDescent="0.25">
      <c r="A347" s="157"/>
      <c r="B347" s="302" t="s">
        <v>238</v>
      </c>
      <c r="C347" s="302" t="s">
        <v>98</v>
      </c>
      <c r="D347" s="307" t="s">
        <v>110</v>
      </c>
      <c r="E347" s="307" t="s">
        <v>200</v>
      </c>
      <c r="F347" s="294">
        <v>44911</v>
      </c>
      <c r="G347" s="294">
        <v>45093</v>
      </c>
      <c r="H347" s="307" t="s">
        <v>201</v>
      </c>
      <c r="I347" s="282">
        <v>200000</v>
      </c>
      <c r="J347" s="282">
        <v>200000</v>
      </c>
      <c r="K347" s="282">
        <v>200437.9</v>
      </c>
      <c r="L347" s="282">
        <v>200000</v>
      </c>
      <c r="M347" s="322">
        <v>0.05</v>
      </c>
      <c r="N347" s="322">
        <v>4.8828680734998809E-3</v>
      </c>
      <c r="O347" s="316">
        <v>0.9</v>
      </c>
      <c r="P347" s="310">
        <v>6.25E-2</v>
      </c>
      <c r="Q347" s="52"/>
      <c r="R347" s="52"/>
      <c r="S347" s="154"/>
      <c r="U347" s="154"/>
      <c r="W347" s="52"/>
      <c r="Y347" s="52"/>
      <c r="AA347" s="52"/>
      <c r="AF347" s="52"/>
    </row>
    <row r="348" spans="1:32" s="44" customFormat="1" ht="25.2" customHeight="1" x14ac:dyDescent="0.25">
      <c r="A348" s="157"/>
      <c r="B348" s="302" t="s">
        <v>239</v>
      </c>
      <c r="C348" s="302" t="s">
        <v>98</v>
      </c>
      <c r="D348" s="307" t="s">
        <v>110</v>
      </c>
      <c r="E348" s="307" t="s">
        <v>200</v>
      </c>
      <c r="F348" s="294">
        <v>44911</v>
      </c>
      <c r="G348" s="294">
        <v>45093</v>
      </c>
      <c r="H348" s="307" t="s">
        <v>201</v>
      </c>
      <c r="I348" s="282">
        <v>200000</v>
      </c>
      <c r="J348" s="282">
        <v>200000</v>
      </c>
      <c r="K348" s="282">
        <v>200437.9</v>
      </c>
      <c r="L348" s="282">
        <v>200000</v>
      </c>
      <c r="M348" s="322">
        <v>0.05</v>
      </c>
      <c r="N348" s="322">
        <v>4.8828680734998809E-3</v>
      </c>
      <c r="O348" s="316">
        <v>0.9</v>
      </c>
      <c r="P348" s="310">
        <v>6.25E-2</v>
      </c>
      <c r="Q348" s="52"/>
      <c r="R348" s="52"/>
      <c r="S348" s="154"/>
      <c r="U348" s="154"/>
      <c r="W348" s="52"/>
      <c r="Y348" s="52"/>
      <c r="AA348" s="52"/>
      <c r="AF348" s="52"/>
    </row>
    <row r="349" spans="1:32" s="44" customFormat="1" ht="25.2" customHeight="1" x14ac:dyDescent="0.25">
      <c r="A349" s="157"/>
      <c r="B349" s="411" t="s">
        <v>389</v>
      </c>
      <c r="C349" s="412"/>
      <c r="D349" s="298"/>
      <c r="E349" s="298"/>
      <c r="F349" s="288"/>
      <c r="G349" s="288"/>
      <c r="H349" s="298"/>
      <c r="I349" s="325"/>
      <c r="J349" s="325">
        <f>SUM(J340:J348)</f>
        <v>20682321.16</v>
      </c>
      <c r="K349" s="325">
        <f>SUM(K340:K348)</f>
        <v>20982335.500000015</v>
      </c>
      <c r="L349" s="325">
        <f>SUM(L340:L348)</f>
        <v>20688000</v>
      </c>
      <c r="M349" s="318"/>
      <c r="N349" s="318"/>
      <c r="O349" s="313"/>
      <c r="P349" s="303"/>
      <c r="Q349" s="52"/>
      <c r="R349" s="52"/>
      <c r="S349" s="154"/>
      <c r="U349" s="154"/>
      <c r="W349" s="52"/>
      <c r="Y349" s="52"/>
      <c r="AA349" s="52"/>
      <c r="AF349" s="52"/>
    </row>
    <row r="350" spans="1:32" s="44" customFormat="1" ht="80.400000000000006" customHeight="1" x14ac:dyDescent="0.25">
      <c r="A350" s="157"/>
      <c r="B350" s="295" t="s">
        <v>33</v>
      </c>
      <c r="C350" s="295" t="s">
        <v>20</v>
      </c>
      <c r="D350" s="295" t="s">
        <v>77</v>
      </c>
      <c r="E350" s="295" t="s">
        <v>95</v>
      </c>
      <c r="F350" s="295" t="s">
        <v>112</v>
      </c>
      <c r="G350" s="295" t="s">
        <v>113</v>
      </c>
      <c r="H350" s="295" t="s">
        <v>78</v>
      </c>
      <c r="I350" s="295" t="s">
        <v>79</v>
      </c>
      <c r="J350" s="295" t="s">
        <v>96</v>
      </c>
      <c r="K350" s="295" t="s">
        <v>97</v>
      </c>
      <c r="L350" s="295" t="s">
        <v>21</v>
      </c>
      <c r="M350" s="295" t="s">
        <v>114</v>
      </c>
      <c r="N350" s="295" t="s">
        <v>155</v>
      </c>
      <c r="O350" s="295" t="s">
        <v>156</v>
      </c>
      <c r="P350" s="285" t="s">
        <v>102</v>
      </c>
      <c r="Q350" s="52"/>
      <c r="R350" s="52"/>
      <c r="S350" s="154"/>
      <c r="U350" s="154"/>
      <c r="W350" s="52"/>
      <c r="Y350" s="52"/>
      <c r="AA350" s="52"/>
      <c r="AF350" s="52"/>
    </row>
    <row r="351" spans="1:32" s="44" customFormat="1" ht="21" customHeight="1" x14ac:dyDescent="0.25">
      <c r="A351" s="157"/>
      <c r="B351" s="409" t="s">
        <v>390</v>
      </c>
      <c r="C351" s="410"/>
      <c r="D351" s="295"/>
      <c r="E351" s="295"/>
      <c r="F351" s="295"/>
      <c r="G351" s="295"/>
      <c r="H351" s="295"/>
      <c r="I351" s="295"/>
      <c r="J351" s="311">
        <f>+J349</f>
        <v>20682321.16</v>
      </c>
      <c r="K351" s="311">
        <f>+K349</f>
        <v>20982335.500000015</v>
      </c>
      <c r="L351" s="311">
        <f>+L349</f>
        <v>20688000</v>
      </c>
      <c r="M351" s="295"/>
      <c r="N351" s="295"/>
      <c r="O351" s="295"/>
      <c r="P351" s="285"/>
      <c r="Q351" s="52"/>
      <c r="R351" s="52"/>
      <c r="S351" s="154"/>
      <c r="U351" s="154"/>
      <c r="W351" s="52"/>
      <c r="Y351" s="52"/>
      <c r="AA351" s="52"/>
      <c r="AF351" s="52"/>
    </row>
    <row r="352" spans="1:32" s="44" customFormat="1" ht="25.2" customHeight="1" x14ac:dyDescent="0.25">
      <c r="A352" s="157"/>
      <c r="B352" s="302" t="s">
        <v>240</v>
      </c>
      <c r="C352" s="302" t="s">
        <v>98</v>
      </c>
      <c r="D352" s="307" t="s">
        <v>110</v>
      </c>
      <c r="E352" s="307" t="s">
        <v>200</v>
      </c>
      <c r="F352" s="294">
        <v>44911</v>
      </c>
      <c r="G352" s="294">
        <v>45093</v>
      </c>
      <c r="H352" s="307" t="s">
        <v>201</v>
      </c>
      <c r="I352" s="282">
        <v>200000</v>
      </c>
      <c r="J352" s="282">
        <v>200000</v>
      </c>
      <c r="K352" s="282">
        <v>200437.9</v>
      </c>
      <c r="L352" s="282">
        <v>200000</v>
      </c>
      <c r="M352" s="322">
        <v>0.05</v>
      </c>
      <c r="N352" s="322">
        <v>4.8828680734998809E-3</v>
      </c>
      <c r="O352" s="316">
        <v>0.9</v>
      </c>
      <c r="P352" s="310">
        <v>6.25E-2</v>
      </c>
      <c r="Q352" s="52"/>
      <c r="R352" s="52"/>
      <c r="S352" s="154"/>
      <c r="U352" s="154"/>
      <c r="W352" s="52"/>
      <c r="Y352" s="52"/>
      <c r="AA352" s="52"/>
      <c r="AF352" s="52"/>
    </row>
    <row r="353" spans="1:32" s="44" customFormat="1" ht="25.2" customHeight="1" x14ac:dyDescent="0.25">
      <c r="A353" s="157"/>
      <c r="B353" s="302" t="s">
        <v>241</v>
      </c>
      <c r="C353" s="302" t="s">
        <v>98</v>
      </c>
      <c r="D353" s="307" t="s">
        <v>110</v>
      </c>
      <c r="E353" s="307" t="s">
        <v>200</v>
      </c>
      <c r="F353" s="294">
        <v>44911</v>
      </c>
      <c r="G353" s="294">
        <v>45093</v>
      </c>
      <c r="H353" s="307" t="s">
        <v>201</v>
      </c>
      <c r="I353" s="282">
        <v>100000</v>
      </c>
      <c r="J353" s="282">
        <v>100000</v>
      </c>
      <c r="K353" s="282">
        <v>100218.95</v>
      </c>
      <c r="L353" s="282">
        <v>100000</v>
      </c>
      <c r="M353" s="322">
        <v>0.05</v>
      </c>
      <c r="N353" s="322">
        <v>2.4414340367499405E-3</v>
      </c>
      <c r="O353" s="316">
        <v>0.9</v>
      </c>
      <c r="P353" s="310">
        <v>3.125E-2</v>
      </c>
      <c r="Q353" s="52"/>
      <c r="R353" s="52"/>
      <c r="S353" s="154"/>
      <c r="U353" s="154"/>
      <c r="W353" s="52"/>
      <c r="Y353" s="52"/>
      <c r="AA353" s="52"/>
      <c r="AF353" s="52"/>
    </row>
    <row r="354" spans="1:32" s="44" customFormat="1" ht="25.2" customHeight="1" x14ac:dyDescent="0.25">
      <c r="A354" s="157"/>
      <c r="B354" s="302" t="s">
        <v>242</v>
      </c>
      <c r="C354" s="302" t="s">
        <v>98</v>
      </c>
      <c r="D354" s="307" t="s">
        <v>110</v>
      </c>
      <c r="E354" s="307" t="s">
        <v>200</v>
      </c>
      <c r="F354" s="294">
        <v>44911</v>
      </c>
      <c r="G354" s="294">
        <v>45093</v>
      </c>
      <c r="H354" s="307" t="s">
        <v>201</v>
      </c>
      <c r="I354" s="282">
        <v>100000</v>
      </c>
      <c r="J354" s="282">
        <v>100000</v>
      </c>
      <c r="K354" s="282">
        <v>100218.95</v>
      </c>
      <c r="L354" s="282">
        <v>100000</v>
      </c>
      <c r="M354" s="322">
        <v>0.05</v>
      </c>
      <c r="N354" s="322">
        <v>2.4414340367499405E-3</v>
      </c>
      <c r="O354" s="316">
        <v>0.9</v>
      </c>
      <c r="P354" s="310">
        <v>3.125E-2</v>
      </c>
      <c r="Q354" s="52"/>
      <c r="R354" s="52"/>
      <c r="S354" s="154"/>
      <c r="U354" s="154"/>
      <c r="W354" s="52"/>
      <c r="Y354" s="52"/>
      <c r="AA354" s="52"/>
      <c r="AF354" s="52"/>
    </row>
    <row r="355" spans="1:32" s="44" customFormat="1" ht="25.2" customHeight="1" x14ac:dyDescent="0.25">
      <c r="A355" s="157"/>
      <c r="B355" s="302" t="s">
        <v>243</v>
      </c>
      <c r="C355" s="302" t="s">
        <v>98</v>
      </c>
      <c r="D355" s="307" t="s">
        <v>110</v>
      </c>
      <c r="E355" s="307" t="s">
        <v>200</v>
      </c>
      <c r="F355" s="294">
        <v>44911</v>
      </c>
      <c r="G355" s="294">
        <v>45093</v>
      </c>
      <c r="H355" s="307" t="s">
        <v>201</v>
      </c>
      <c r="I355" s="282">
        <v>100000</v>
      </c>
      <c r="J355" s="282">
        <v>100000</v>
      </c>
      <c r="K355" s="282">
        <v>100218.95</v>
      </c>
      <c r="L355" s="282">
        <v>100000</v>
      </c>
      <c r="M355" s="322">
        <v>0.05</v>
      </c>
      <c r="N355" s="322">
        <v>2.4414340367499405E-3</v>
      </c>
      <c r="O355" s="316">
        <v>0.9</v>
      </c>
      <c r="P355" s="310">
        <v>3.125E-2</v>
      </c>
      <c r="Q355" s="52"/>
      <c r="R355" s="52"/>
      <c r="S355" s="154"/>
      <c r="U355" s="154"/>
      <c r="W355" s="52"/>
      <c r="Y355" s="52"/>
      <c r="AA355" s="52"/>
      <c r="AF355" s="52"/>
    </row>
    <row r="356" spans="1:32" s="44" customFormat="1" ht="25.2" customHeight="1" x14ac:dyDescent="0.25">
      <c r="A356" s="157"/>
      <c r="B356" s="302" t="s">
        <v>244</v>
      </c>
      <c r="C356" s="302" t="s">
        <v>98</v>
      </c>
      <c r="D356" s="307" t="s">
        <v>110</v>
      </c>
      <c r="E356" s="307" t="s">
        <v>200</v>
      </c>
      <c r="F356" s="294">
        <v>44911</v>
      </c>
      <c r="G356" s="294">
        <v>45093</v>
      </c>
      <c r="H356" s="307" t="s">
        <v>201</v>
      </c>
      <c r="I356" s="282">
        <v>100000</v>
      </c>
      <c r="J356" s="282">
        <v>100000</v>
      </c>
      <c r="K356" s="282">
        <v>100218.95</v>
      </c>
      <c r="L356" s="282">
        <v>100000</v>
      </c>
      <c r="M356" s="322">
        <v>0.05</v>
      </c>
      <c r="N356" s="322">
        <v>2.4414340367499405E-3</v>
      </c>
      <c r="O356" s="316">
        <v>0.9</v>
      </c>
      <c r="P356" s="310">
        <v>3.125E-2</v>
      </c>
      <c r="Q356" s="52"/>
      <c r="R356" s="52"/>
      <c r="S356" s="154"/>
      <c r="U356" s="154"/>
      <c r="W356" s="52"/>
      <c r="Y356" s="52"/>
      <c r="AA356" s="52"/>
      <c r="AF356" s="52"/>
    </row>
    <row r="357" spans="1:32" s="44" customFormat="1" ht="25.2" customHeight="1" x14ac:dyDescent="0.25">
      <c r="A357" s="157"/>
      <c r="B357" s="302" t="s">
        <v>245</v>
      </c>
      <c r="C357" s="302" t="s">
        <v>98</v>
      </c>
      <c r="D357" s="307" t="s">
        <v>110</v>
      </c>
      <c r="E357" s="307" t="s">
        <v>200</v>
      </c>
      <c r="F357" s="294">
        <v>44911</v>
      </c>
      <c r="G357" s="294">
        <v>45093</v>
      </c>
      <c r="H357" s="307" t="s">
        <v>201</v>
      </c>
      <c r="I357" s="282">
        <v>100000</v>
      </c>
      <c r="J357" s="282">
        <v>100000</v>
      </c>
      <c r="K357" s="282">
        <v>100218.95</v>
      </c>
      <c r="L357" s="282">
        <v>100000</v>
      </c>
      <c r="M357" s="322">
        <v>0.05</v>
      </c>
      <c r="N357" s="322">
        <v>2.4414340367499405E-3</v>
      </c>
      <c r="O357" s="316">
        <v>0.9</v>
      </c>
      <c r="P357" s="310">
        <v>3.125E-2</v>
      </c>
      <c r="Q357" s="52"/>
      <c r="R357" s="52"/>
      <c r="S357" s="154"/>
      <c r="U357" s="154"/>
      <c r="W357" s="52"/>
      <c r="Y357" s="52"/>
      <c r="AA357" s="52"/>
      <c r="AF357" s="52"/>
    </row>
    <row r="358" spans="1:32" s="44" customFormat="1" ht="25.2" customHeight="1" x14ac:dyDescent="0.25">
      <c r="A358" s="157"/>
      <c r="B358" s="302" t="s">
        <v>246</v>
      </c>
      <c r="C358" s="302" t="s">
        <v>98</v>
      </c>
      <c r="D358" s="307" t="s">
        <v>110</v>
      </c>
      <c r="E358" s="307" t="s">
        <v>200</v>
      </c>
      <c r="F358" s="294">
        <v>44911</v>
      </c>
      <c r="G358" s="294">
        <v>45093</v>
      </c>
      <c r="H358" s="307" t="s">
        <v>201</v>
      </c>
      <c r="I358" s="282">
        <v>100000</v>
      </c>
      <c r="J358" s="282">
        <v>100000</v>
      </c>
      <c r="K358" s="282">
        <v>100218.95</v>
      </c>
      <c r="L358" s="282">
        <v>100000</v>
      </c>
      <c r="M358" s="322">
        <v>0.05</v>
      </c>
      <c r="N358" s="322">
        <v>2.4414340367499405E-3</v>
      </c>
      <c r="O358" s="316">
        <v>0.9</v>
      </c>
      <c r="P358" s="310">
        <v>3.125E-2</v>
      </c>
      <c r="Q358" s="52"/>
      <c r="R358" s="52"/>
      <c r="S358" s="154"/>
      <c r="U358" s="154"/>
      <c r="W358" s="52"/>
      <c r="Y358" s="52"/>
      <c r="AA358" s="52"/>
      <c r="AF358" s="52"/>
    </row>
    <row r="359" spans="1:32" s="44" customFormat="1" ht="25.2" customHeight="1" x14ac:dyDescent="0.25">
      <c r="A359" s="157"/>
      <c r="B359" s="302" t="s">
        <v>247</v>
      </c>
      <c r="C359" s="302" t="s">
        <v>98</v>
      </c>
      <c r="D359" s="307" t="s">
        <v>110</v>
      </c>
      <c r="E359" s="307" t="s">
        <v>200</v>
      </c>
      <c r="F359" s="294">
        <v>44911</v>
      </c>
      <c r="G359" s="294">
        <v>45093</v>
      </c>
      <c r="H359" s="307" t="s">
        <v>201</v>
      </c>
      <c r="I359" s="282">
        <v>100000</v>
      </c>
      <c r="J359" s="282">
        <v>100000</v>
      </c>
      <c r="K359" s="282">
        <v>100218.95</v>
      </c>
      <c r="L359" s="282">
        <v>100000</v>
      </c>
      <c r="M359" s="322">
        <v>0.05</v>
      </c>
      <c r="N359" s="322">
        <v>2.4414340367499405E-3</v>
      </c>
      <c r="O359" s="316">
        <v>0.9</v>
      </c>
      <c r="P359" s="310">
        <v>3.125E-2</v>
      </c>
      <c r="Q359" s="52"/>
      <c r="R359" s="52"/>
      <c r="S359" s="154"/>
      <c r="U359" s="154"/>
      <c r="W359" s="52"/>
      <c r="Y359" s="52"/>
      <c r="AA359" s="52"/>
      <c r="AF359" s="52"/>
    </row>
    <row r="360" spans="1:32" s="44" customFormat="1" ht="25.2" customHeight="1" x14ac:dyDescent="0.25">
      <c r="A360" s="157"/>
      <c r="B360" s="411" t="s">
        <v>389</v>
      </c>
      <c r="C360" s="412"/>
      <c r="D360" s="298"/>
      <c r="E360" s="298"/>
      <c r="F360" s="288"/>
      <c r="G360" s="288"/>
      <c r="H360" s="298"/>
      <c r="I360" s="325"/>
      <c r="J360" s="325">
        <f>SUM(J351:J359)</f>
        <v>21582321.16</v>
      </c>
      <c r="K360" s="325">
        <f>SUM(K351:K359)</f>
        <v>21884306.050000008</v>
      </c>
      <c r="L360" s="325">
        <f>SUM(L351:L359)</f>
        <v>21588000</v>
      </c>
      <c r="M360" s="318"/>
      <c r="N360" s="318"/>
      <c r="O360" s="313"/>
      <c r="P360" s="303"/>
      <c r="Q360" s="52"/>
      <c r="R360" s="52"/>
      <c r="S360" s="154"/>
      <c r="U360" s="154"/>
      <c r="W360" s="52"/>
      <c r="Y360" s="52"/>
      <c r="AA360" s="52"/>
      <c r="AF360" s="52"/>
    </row>
    <row r="361" spans="1:32" s="44" customFormat="1" ht="80.400000000000006" customHeight="1" x14ac:dyDescent="0.25">
      <c r="A361" s="157"/>
      <c r="B361" s="295" t="s">
        <v>33</v>
      </c>
      <c r="C361" s="295" t="s">
        <v>20</v>
      </c>
      <c r="D361" s="295" t="s">
        <v>77</v>
      </c>
      <c r="E361" s="295" t="s">
        <v>95</v>
      </c>
      <c r="F361" s="295" t="s">
        <v>112</v>
      </c>
      <c r="G361" s="295" t="s">
        <v>113</v>
      </c>
      <c r="H361" s="295" t="s">
        <v>78</v>
      </c>
      <c r="I361" s="295" t="s">
        <v>79</v>
      </c>
      <c r="J361" s="295" t="s">
        <v>96</v>
      </c>
      <c r="K361" s="295" t="s">
        <v>97</v>
      </c>
      <c r="L361" s="295" t="s">
        <v>21</v>
      </c>
      <c r="M361" s="295" t="s">
        <v>114</v>
      </c>
      <c r="N361" s="295" t="s">
        <v>155</v>
      </c>
      <c r="O361" s="295" t="s">
        <v>156</v>
      </c>
      <c r="P361" s="285" t="s">
        <v>102</v>
      </c>
      <c r="Q361" s="52"/>
      <c r="R361" s="52"/>
      <c r="S361" s="154"/>
      <c r="U361" s="154"/>
      <c r="W361" s="52"/>
      <c r="Y361" s="52"/>
      <c r="AA361" s="52"/>
      <c r="AF361" s="52"/>
    </row>
    <row r="362" spans="1:32" s="44" customFormat="1" ht="25.2" customHeight="1" x14ac:dyDescent="0.25">
      <c r="A362" s="157"/>
      <c r="B362" s="409" t="s">
        <v>390</v>
      </c>
      <c r="C362" s="410"/>
      <c r="D362" s="295"/>
      <c r="E362" s="295"/>
      <c r="F362" s="295"/>
      <c r="G362" s="295"/>
      <c r="H362" s="295"/>
      <c r="I362" s="295"/>
      <c r="J362" s="311">
        <f>+J360</f>
        <v>21582321.16</v>
      </c>
      <c r="K362" s="311">
        <f>+K360</f>
        <v>21884306.050000008</v>
      </c>
      <c r="L362" s="311">
        <f>+L360</f>
        <v>21588000</v>
      </c>
      <c r="M362" s="295"/>
      <c r="N362" s="295"/>
      <c r="O362" s="295"/>
      <c r="P362" s="285"/>
      <c r="Q362" s="52"/>
      <c r="R362" s="52"/>
      <c r="S362" s="154"/>
      <c r="U362" s="154"/>
      <c r="W362" s="52"/>
      <c r="Y362" s="52"/>
      <c r="AA362" s="52"/>
      <c r="AF362" s="52"/>
    </row>
    <row r="363" spans="1:32" s="44" customFormat="1" ht="25.2" customHeight="1" x14ac:dyDescent="0.25">
      <c r="A363" s="157"/>
      <c r="B363" s="302" t="s">
        <v>248</v>
      </c>
      <c r="C363" s="302" t="s">
        <v>98</v>
      </c>
      <c r="D363" s="307" t="s">
        <v>110</v>
      </c>
      <c r="E363" s="307" t="s">
        <v>200</v>
      </c>
      <c r="F363" s="294">
        <v>44911</v>
      </c>
      <c r="G363" s="294">
        <v>45093</v>
      </c>
      <c r="H363" s="307" t="s">
        <v>201</v>
      </c>
      <c r="I363" s="282">
        <v>100000</v>
      </c>
      <c r="J363" s="282">
        <v>100000</v>
      </c>
      <c r="K363" s="282">
        <v>100218.95</v>
      </c>
      <c r="L363" s="282">
        <v>100000</v>
      </c>
      <c r="M363" s="322">
        <v>0.05</v>
      </c>
      <c r="N363" s="322">
        <v>2.4414340367499405E-3</v>
      </c>
      <c r="O363" s="316">
        <v>0.9</v>
      </c>
      <c r="P363" s="310">
        <v>3.125E-2</v>
      </c>
      <c r="Q363" s="52"/>
      <c r="R363" s="52"/>
      <c r="S363" s="154"/>
      <c r="U363" s="154"/>
      <c r="W363" s="52"/>
      <c r="Y363" s="52"/>
      <c r="AA363" s="52"/>
      <c r="AF363" s="52"/>
    </row>
    <row r="364" spans="1:32" s="44" customFormat="1" ht="25.2" customHeight="1" x14ac:dyDescent="0.25">
      <c r="A364" s="157"/>
      <c r="B364" s="302" t="s">
        <v>249</v>
      </c>
      <c r="C364" s="302" t="s">
        <v>98</v>
      </c>
      <c r="D364" s="307" t="s">
        <v>110</v>
      </c>
      <c r="E364" s="307" t="s">
        <v>200</v>
      </c>
      <c r="F364" s="294">
        <v>44911</v>
      </c>
      <c r="G364" s="294">
        <v>45093</v>
      </c>
      <c r="H364" s="307" t="s">
        <v>201</v>
      </c>
      <c r="I364" s="282">
        <v>100000</v>
      </c>
      <c r="J364" s="282">
        <v>100000</v>
      </c>
      <c r="K364" s="282">
        <v>100218.95</v>
      </c>
      <c r="L364" s="282">
        <v>100000</v>
      </c>
      <c r="M364" s="322">
        <v>0.05</v>
      </c>
      <c r="N364" s="322">
        <v>2.4414340367499405E-3</v>
      </c>
      <c r="O364" s="316">
        <v>0.9</v>
      </c>
      <c r="P364" s="310">
        <v>3.125E-2</v>
      </c>
      <c r="Q364" s="52"/>
      <c r="R364" s="52"/>
      <c r="S364" s="154"/>
      <c r="U364" s="154"/>
      <c r="W364" s="52"/>
      <c r="Y364" s="52"/>
      <c r="AA364" s="52"/>
      <c r="AF364" s="52"/>
    </row>
    <row r="365" spans="1:32" s="44" customFormat="1" ht="25.2" customHeight="1" x14ac:dyDescent="0.25">
      <c r="A365" s="157"/>
      <c r="B365" s="302" t="s">
        <v>250</v>
      </c>
      <c r="C365" s="302" t="s">
        <v>98</v>
      </c>
      <c r="D365" s="307" t="s">
        <v>110</v>
      </c>
      <c r="E365" s="307" t="s">
        <v>200</v>
      </c>
      <c r="F365" s="294">
        <v>44911</v>
      </c>
      <c r="G365" s="294">
        <v>45093</v>
      </c>
      <c r="H365" s="307" t="s">
        <v>201</v>
      </c>
      <c r="I365" s="282">
        <v>100000</v>
      </c>
      <c r="J365" s="282">
        <v>100000</v>
      </c>
      <c r="K365" s="282">
        <v>100218.95</v>
      </c>
      <c r="L365" s="282">
        <v>100000</v>
      </c>
      <c r="M365" s="322">
        <v>0.05</v>
      </c>
      <c r="N365" s="322">
        <v>2.4414340367499405E-3</v>
      </c>
      <c r="O365" s="316">
        <v>0.9</v>
      </c>
      <c r="P365" s="310">
        <v>3.125E-2</v>
      </c>
      <c r="Q365" s="52"/>
      <c r="R365" s="52"/>
      <c r="S365" s="154"/>
      <c r="U365" s="154"/>
      <c r="W365" s="52"/>
      <c r="Y365" s="52"/>
      <c r="AA365" s="52"/>
      <c r="AF365" s="52"/>
    </row>
    <row r="366" spans="1:32" s="44" customFormat="1" ht="25.2" customHeight="1" x14ac:dyDescent="0.25">
      <c r="A366" s="157"/>
      <c r="B366" s="302" t="s">
        <v>234</v>
      </c>
      <c r="C366" s="302" t="s">
        <v>198</v>
      </c>
      <c r="D366" s="307" t="s">
        <v>110</v>
      </c>
      <c r="E366" s="307" t="s">
        <v>200</v>
      </c>
      <c r="F366" s="294">
        <v>44911</v>
      </c>
      <c r="G366" s="294">
        <v>45093</v>
      </c>
      <c r="H366" s="307" t="s">
        <v>201</v>
      </c>
      <c r="I366" s="282">
        <v>17000</v>
      </c>
      <c r="J366" s="282">
        <v>17000</v>
      </c>
      <c r="K366" s="282">
        <v>17037.060000000001</v>
      </c>
      <c r="L366" s="282">
        <v>17000</v>
      </c>
      <c r="M366" s="322">
        <v>0.05</v>
      </c>
      <c r="N366" s="322">
        <v>4.1504378624748989E-4</v>
      </c>
      <c r="O366" s="316">
        <v>0.9</v>
      </c>
      <c r="P366" s="310">
        <v>1.2648809523809524E-2</v>
      </c>
      <c r="Q366" s="52"/>
      <c r="R366" s="52"/>
      <c r="S366" s="154"/>
      <c r="U366" s="154"/>
      <c r="W366" s="52"/>
      <c r="Y366" s="52"/>
      <c r="AA366" s="52"/>
      <c r="AF366" s="52"/>
    </row>
    <row r="367" spans="1:32" s="44" customFormat="1" ht="25.2" customHeight="1" x14ac:dyDescent="0.25">
      <c r="A367" s="157"/>
      <c r="B367" s="302" t="s">
        <v>233</v>
      </c>
      <c r="C367" s="302" t="s">
        <v>198</v>
      </c>
      <c r="D367" s="307" t="s">
        <v>110</v>
      </c>
      <c r="E367" s="307" t="s">
        <v>200</v>
      </c>
      <c r="F367" s="294">
        <v>44914</v>
      </c>
      <c r="G367" s="294">
        <v>45096</v>
      </c>
      <c r="H367" s="307" t="s">
        <v>201</v>
      </c>
      <c r="I367" s="282">
        <v>538000</v>
      </c>
      <c r="J367" s="282">
        <v>538000</v>
      </c>
      <c r="K367" s="282">
        <v>538957.85</v>
      </c>
      <c r="L367" s="282">
        <v>538000</v>
      </c>
      <c r="M367" s="322">
        <v>0.05</v>
      </c>
      <c r="N367" s="322">
        <v>1.3134915117714679E-2</v>
      </c>
      <c r="O367" s="316">
        <v>0.9</v>
      </c>
      <c r="P367" s="310">
        <v>0.40029761904761907</v>
      </c>
      <c r="Q367" s="52"/>
      <c r="R367" s="52"/>
      <c r="S367" s="154"/>
      <c r="U367" s="154"/>
      <c r="W367" s="52"/>
      <c r="Y367" s="52"/>
      <c r="AA367" s="52"/>
      <c r="AF367" s="52"/>
    </row>
    <row r="368" spans="1:32" s="44" customFormat="1" ht="25.2" customHeight="1" x14ac:dyDescent="0.25">
      <c r="A368" s="157"/>
      <c r="B368" s="302" t="s">
        <v>199</v>
      </c>
      <c r="C368" s="302" t="s">
        <v>198</v>
      </c>
      <c r="D368" s="307" t="s">
        <v>110</v>
      </c>
      <c r="E368" s="307" t="s">
        <v>200</v>
      </c>
      <c r="F368" s="294">
        <v>44914</v>
      </c>
      <c r="G368" s="294">
        <v>45096</v>
      </c>
      <c r="H368" s="307" t="s">
        <v>201</v>
      </c>
      <c r="I368" s="282">
        <v>453000</v>
      </c>
      <c r="J368" s="282">
        <v>453000</v>
      </c>
      <c r="K368" s="282">
        <v>453807.51999999996</v>
      </c>
      <c r="L368" s="282">
        <v>453000</v>
      </c>
      <c r="M368" s="322">
        <v>0.05</v>
      </c>
      <c r="N368" s="322">
        <v>1.105969618647723E-2</v>
      </c>
      <c r="O368" s="316">
        <v>0.9</v>
      </c>
      <c r="P368" s="310">
        <v>0.33705357142857145</v>
      </c>
      <c r="Q368" s="52"/>
      <c r="R368" s="52"/>
      <c r="S368" s="154"/>
      <c r="U368" s="154"/>
      <c r="W368" s="52"/>
      <c r="Y368" s="52"/>
      <c r="AA368" s="52"/>
      <c r="AF368" s="52"/>
    </row>
    <row r="369" spans="1:32" s="44" customFormat="1" ht="25.2" customHeight="1" x14ac:dyDescent="0.25">
      <c r="A369" s="157"/>
      <c r="B369" s="302" t="s">
        <v>217</v>
      </c>
      <c r="C369" s="302" t="s">
        <v>100</v>
      </c>
      <c r="D369" s="307" t="s">
        <v>110</v>
      </c>
      <c r="E369" s="307" t="s">
        <v>200</v>
      </c>
      <c r="F369" s="294">
        <v>44914</v>
      </c>
      <c r="G369" s="294">
        <v>45096</v>
      </c>
      <c r="H369" s="307" t="s">
        <v>201</v>
      </c>
      <c r="I369" s="282">
        <v>2282000</v>
      </c>
      <c r="J369" s="282">
        <v>2282000</v>
      </c>
      <c r="K369" s="282">
        <v>2286064.3000000003</v>
      </c>
      <c r="L369" s="282">
        <v>2282000</v>
      </c>
      <c r="M369" s="322">
        <v>0.05</v>
      </c>
      <c r="N369" s="322">
        <v>5.5713524718633639E-2</v>
      </c>
      <c r="O369" s="316">
        <v>0.9</v>
      </c>
      <c r="P369" s="310">
        <v>0.48775031478137854</v>
      </c>
      <c r="Q369" s="52"/>
      <c r="R369" s="52"/>
      <c r="S369" s="154"/>
      <c r="U369" s="154"/>
      <c r="W369" s="52"/>
      <c r="Y369" s="52"/>
      <c r="AA369" s="52"/>
      <c r="AF369" s="52"/>
    </row>
    <row r="370" spans="1:32" s="44" customFormat="1" ht="25.2" customHeight="1" x14ac:dyDescent="0.25">
      <c r="A370" s="157"/>
      <c r="B370" s="302" t="s">
        <v>274</v>
      </c>
      <c r="C370" s="302" t="s">
        <v>275</v>
      </c>
      <c r="D370" s="307" t="s">
        <v>111</v>
      </c>
      <c r="E370" s="307" t="s">
        <v>200</v>
      </c>
      <c r="F370" s="294">
        <v>44916</v>
      </c>
      <c r="G370" s="294">
        <v>44944</v>
      </c>
      <c r="H370" s="307" t="s">
        <v>201</v>
      </c>
      <c r="I370" s="282">
        <v>40000</v>
      </c>
      <c r="J370" s="282">
        <v>39195.440000000002</v>
      </c>
      <c r="K370" s="282">
        <v>39248.629999999997</v>
      </c>
      <c r="L370" s="282">
        <v>40000</v>
      </c>
      <c r="M370" s="322">
        <v>4.4999999999999998E-2</v>
      </c>
      <c r="N370" s="322">
        <v>9.7657361469997614E-4</v>
      </c>
      <c r="O370" s="316">
        <v>0.7</v>
      </c>
      <c r="P370" s="310">
        <v>1</v>
      </c>
      <c r="Q370" s="52"/>
      <c r="R370" s="52"/>
      <c r="S370" s="154"/>
      <c r="U370" s="154"/>
      <c r="W370" s="52"/>
      <c r="Y370" s="52"/>
      <c r="AA370" s="52"/>
      <c r="AF370" s="52"/>
    </row>
    <row r="371" spans="1:32" s="44" customFormat="1" ht="25.2" customHeight="1" x14ac:dyDescent="0.25">
      <c r="A371" s="157"/>
      <c r="B371" s="411" t="s">
        <v>389</v>
      </c>
      <c r="C371" s="412"/>
      <c r="D371" s="298"/>
      <c r="E371" s="298"/>
      <c r="F371" s="288"/>
      <c r="G371" s="288"/>
      <c r="H371" s="298"/>
      <c r="I371" s="325"/>
      <c r="J371" s="325">
        <f>SUM(J362:J370)</f>
        <v>25211516.600000001</v>
      </c>
      <c r="K371" s="325">
        <f>SUM(K362:K370)</f>
        <v>25520078.260000005</v>
      </c>
      <c r="L371" s="325">
        <f>SUM(L362:L370)</f>
        <v>25218000</v>
      </c>
      <c r="M371" s="318"/>
      <c r="N371" s="318"/>
      <c r="O371" s="313"/>
      <c r="P371" s="303"/>
      <c r="Q371" s="52"/>
      <c r="R371" s="52"/>
      <c r="S371" s="154"/>
      <c r="U371" s="154"/>
      <c r="W371" s="52"/>
      <c r="Y371" s="52"/>
      <c r="AA371" s="52"/>
      <c r="AF371" s="52"/>
    </row>
    <row r="372" spans="1:32" s="44" customFormat="1" ht="80.400000000000006" customHeight="1" x14ac:dyDescent="0.25">
      <c r="A372" s="157"/>
      <c r="B372" s="295" t="s">
        <v>33</v>
      </c>
      <c r="C372" s="295" t="s">
        <v>20</v>
      </c>
      <c r="D372" s="295" t="s">
        <v>77</v>
      </c>
      <c r="E372" s="295" t="s">
        <v>95</v>
      </c>
      <c r="F372" s="295" t="s">
        <v>112</v>
      </c>
      <c r="G372" s="295" t="s">
        <v>113</v>
      </c>
      <c r="H372" s="295" t="s">
        <v>78</v>
      </c>
      <c r="I372" s="295" t="s">
        <v>79</v>
      </c>
      <c r="J372" s="295" t="s">
        <v>96</v>
      </c>
      <c r="K372" s="295" t="s">
        <v>97</v>
      </c>
      <c r="L372" s="295" t="s">
        <v>21</v>
      </c>
      <c r="M372" s="295" t="s">
        <v>114</v>
      </c>
      <c r="N372" s="295" t="s">
        <v>155</v>
      </c>
      <c r="O372" s="295" t="s">
        <v>156</v>
      </c>
      <c r="P372" s="285" t="s">
        <v>102</v>
      </c>
      <c r="Q372" s="52"/>
      <c r="R372" s="52"/>
      <c r="S372" s="154"/>
      <c r="U372" s="154"/>
      <c r="W372" s="52"/>
      <c r="Y372" s="52"/>
      <c r="AA372" s="52"/>
      <c r="AF372" s="52"/>
    </row>
    <row r="373" spans="1:32" s="44" customFormat="1" ht="25.2" customHeight="1" x14ac:dyDescent="0.25">
      <c r="A373" s="157"/>
      <c r="B373" s="409" t="s">
        <v>390</v>
      </c>
      <c r="C373" s="410"/>
      <c r="D373" s="295"/>
      <c r="E373" s="295"/>
      <c r="F373" s="295"/>
      <c r="G373" s="295"/>
      <c r="H373" s="295"/>
      <c r="I373" s="295"/>
      <c r="J373" s="311">
        <f>+J371</f>
        <v>25211516.600000001</v>
      </c>
      <c r="K373" s="311">
        <f>+K371</f>
        <v>25520078.260000005</v>
      </c>
      <c r="L373" s="311">
        <f>+L371</f>
        <v>25218000</v>
      </c>
      <c r="M373" s="295"/>
      <c r="N373" s="295"/>
      <c r="O373" s="295"/>
      <c r="P373" s="285"/>
      <c r="Q373" s="52"/>
      <c r="R373" s="52"/>
      <c r="S373" s="154"/>
      <c r="U373" s="154"/>
      <c r="W373" s="52"/>
      <c r="Y373" s="52"/>
      <c r="AA373" s="52"/>
      <c r="AF373" s="52"/>
    </row>
    <row r="374" spans="1:32" s="44" customFormat="1" ht="25.2" customHeight="1" x14ac:dyDescent="0.25">
      <c r="A374" s="157"/>
      <c r="B374" s="302" t="s">
        <v>103</v>
      </c>
      <c r="C374" s="302" t="s">
        <v>104</v>
      </c>
      <c r="D374" s="307" t="s">
        <v>110</v>
      </c>
      <c r="E374" s="307" t="s">
        <v>200</v>
      </c>
      <c r="F374" s="294">
        <v>44916</v>
      </c>
      <c r="G374" s="294">
        <v>44944</v>
      </c>
      <c r="H374" s="307" t="s">
        <v>201</v>
      </c>
      <c r="I374" s="282">
        <v>21000</v>
      </c>
      <c r="J374" s="282">
        <v>20557.52</v>
      </c>
      <c r="K374" s="282">
        <v>20585.480000000003</v>
      </c>
      <c r="L374" s="282">
        <v>21000</v>
      </c>
      <c r="M374" s="322">
        <v>4.4999999999999998E-2</v>
      </c>
      <c r="N374" s="322">
        <v>5.127011477174875E-4</v>
      </c>
      <c r="O374" s="316">
        <v>0.9</v>
      </c>
      <c r="P374" s="310">
        <v>0.1878740284274171</v>
      </c>
      <c r="Q374" s="52"/>
      <c r="R374" s="52"/>
      <c r="S374" s="154"/>
      <c r="U374" s="154"/>
      <c r="W374" s="52"/>
      <c r="Y374" s="52"/>
      <c r="AA374" s="52"/>
      <c r="AF374" s="52"/>
    </row>
    <row r="375" spans="1:32" s="44" customFormat="1" ht="25.2" customHeight="1" x14ac:dyDescent="0.25">
      <c r="A375" s="157"/>
      <c r="B375" s="302" t="s">
        <v>235</v>
      </c>
      <c r="C375" s="302" t="s">
        <v>98</v>
      </c>
      <c r="D375" s="307" t="s">
        <v>110</v>
      </c>
      <c r="E375" s="307" t="s">
        <v>200</v>
      </c>
      <c r="F375" s="294">
        <v>44916</v>
      </c>
      <c r="G375" s="294">
        <v>45098</v>
      </c>
      <c r="H375" s="307" t="s">
        <v>201</v>
      </c>
      <c r="I375" s="282">
        <v>1200000</v>
      </c>
      <c r="J375" s="282">
        <v>1200000</v>
      </c>
      <c r="K375" s="282">
        <v>1201808.83</v>
      </c>
      <c r="L375" s="282">
        <v>1200000</v>
      </c>
      <c r="M375" s="322">
        <v>0.05</v>
      </c>
      <c r="N375" s="322">
        <v>2.9297208440999284E-2</v>
      </c>
      <c r="O375" s="316">
        <v>0.9</v>
      </c>
      <c r="P375" s="310">
        <v>0.375</v>
      </c>
      <c r="Q375" s="52"/>
      <c r="R375" s="52"/>
      <c r="S375" s="154"/>
      <c r="U375" s="154"/>
      <c r="W375" s="52"/>
      <c r="Y375" s="52"/>
      <c r="AA375" s="52"/>
      <c r="AF375" s="52"/>
    </row>
    <row r="376" spans="1:32" s="44" customFormat="1" ht="25.2" customHeight="1" x14ac:dyDescent="0.25">
      <c r="A376" s="157"/>
      <c r="B376" s="302" t="s">
        <v>251</v>
      </c>
      <c r="C376" s="302" t="s">
        <v>252</v>
      </c>
      <c r="D376" s="307" t="s">
        <v>110</v>
      </c>
      <c r="E376" s="307" t="s">
        <v>200</v>
      </c>
      <c r="F376" s="294">
        <v>44921</v>
      </c>
      <c r="G376" s="294">
        <v>44959</v>
      </c>
      <c r="H376" s="307" t="s">
        <v>201</v>
      </c>
      <c r="I376" s="282">
        <v>250000</v>
      </c>
      <c r="J376" s="282">
        <v>250000</v>
      </c>
      <c r="K376" s="282">
        <v>250205.37</v>
      </c>
      <c r="L376" s="282">
        <v>250000</v>
      </c>
      <c r="M376" s="322">
        <v>0.05</v>
      </c>
      <c r="N376" s="322">
        <v>6.1035850918748505E-3</v>
      </c>
      <c r="O376" s="316">
        <v>0.9</v>
      </c>
      <c r="P376" s="310">
        <v>1</v>
      </c>
      <c r="Q376" s="52"/>
      <c r="R376" s="52"/>
      <c r="S376" s="154"/>
      <c r="U376" s="154"/>
      <c r="W376" s="52"/>
      <c r="Y376" s="52"/>
      <c r="AA376" s="52"/>
      <c r="AF376" s="52"/>
    </row>
    <row r="377" spans="1:32" s="44" customFormat="1" ht="25.2" customHeight="1" x14ac:dyDescent="0.25">
      <c r="A377" s="157"/>
      <c r="B377" s="302" t="s">
        <v>283</v>
      </c>
      <c r="C377" s="302" t="s">
        <v>276</v>
      </c>
      <c r="D377" s="307" t="s">
        <v>110</v>
      </c>
      <c r="E377" s="307" t="s">
        <v>200</v>
      </c>
      <c r="F377" s="294">
        <v>44921</v>
      </c>
      <c r="G377" s="294">
        <v>44959</v>
      </c>
      <c r="H377" s="307" t="s">
        <v>201</v>
      </c>
      <c r="I377" s="282">
        <v>100000</v>
      </c>
      <c r="J377" s="282">
        <v>100000</v>
      </c>
      <c r="K377" s="282">
        <v>100082.15000000001</v>
      </c>
      <c r="L377" s="282">
        <v>100000</v>
      </c>
      <c r="M377" s="322">
        <v>0.05</v>
      </c>
      <c r="N377" s="322">
        <v>2.4414340367499405E-3</v>
      </c>
      <c r="O377" s="316">
        <v>0.9</v>
      </c>
      <c r="P377" s="310">
        <v>2.8571428571428571E-2</v>
      </c>
      <c r="Q377" s="52"/>
      <c r="R377" s="52"/>
      <c r="S377" s="154"/>
      <c r="U377" s="154"/>
      <c r="W377" s="52"/>
      <c r="Y377" s="52"/>
      <c r="AA377" s="52"/>
      <c r="AF377" s="52"/>
    </row>
    <row r="378" spans="1:32" s="44" customFormat="1" ht="25.2" customHeight="1" x14ac:dyDescent="0.25">
      <c r="A378" s="157"/>
      <c r="B378" s="302" t="s">
        <v>284</v>
      </c>
      <c r="C378" s="302" t="s">
        <v>276</v>
      </c>
      <c r="D378" s="307" t="s">
        <v>110</v>
      </c>
      <c r="E378" s="307" t="s">
        <v>200</v>
      </c>
      <c r="F378" s="294">
        <v>44921</v>
      </c>
      <c r="G378" s="294">
        <v>44959</v>
      </c>
      <c r="H378" s="307" t="s">
        <v>201</v>
      </c>
      <c r="I378" s="282">
        <v>100000</v>
      </c>
      <c r="J378" s="282">
        <v>100000</v>
      </c>
      <c r="K378" s="282">
        <v>100082.15000000001</v>
      </c>
      <c r="L378" s="282">
        <v>100000</v>
      </c>
      <c r="M378" s="322">
        <v>0.05</v>
      </c>
      <c r="N378" s="322">
        <v>2.4414340367499405E-3</v>
      </c>
      <c r="O378" s="316">
        <v>0.9</v>
      </c>
      <c r="P378" s="310">
        <v>2.8571428571428571E-2</v>
      </c>
      <c r="Q378" s="52"/>
      <c r="R378" s="52"/>
      <c r="S378" s="154"/>
      <c r="U378" s="154"/>
      <c r="W378" s="52"/>
      <c r="Y378" s="52"/>
      <c r="AA378" s="52"/>
      <c r="AF378" s="52"/>
    </row>
    <row r="379" spans="1:32" s="44" customFormat="1" ht="25.2" customHeight="1" x14ac:dyDescent="0.25">
      <c r="A379" s="157"/>
      <c r="B379" s="302" t="s">
        <v>285</v>
      </c>
      <c r="C379" s="302" t="s">
        <v>276</v>
      </c>
      <c r="D379" s="307" t="s">
        <v>110</v>
      </c>
      <c r="E379" s="307" t="s">
        <v>200</v>
      </c>
      <c r="F379" s="294">
        <v>44921</v>
      </c>
      <c r="G379" s="294">
        <v>44959</v>
      </c>
      <c r="H379" s="307" t="s">
        <v>201</v>
      </c>
      <c r="I379" s="282">
        <v>100000</v>
      </c>
      <c r="J379" s="282">
        <v>100000</v>
      </c>
      <c r="K379" s="282">
        <v>100082.15000000001</v>
      </c>
      <c r="L379" s="282">
        <v>100000</v>
      </c>
      <c r="M379" s="322">
        <v>0.05</v>
      </c>
      <c r="N379" s="322">
        <v>2.4414340367499405E-3</v>
      </c>
      <c r="O379" s="316">
        <v>0.9</v>
      </c>
      <c r="P379" s="310">
        <v>2.8571428571428571E-2</v>
      </c>
      <c r="Q379" s="52"/>
      <c r="R379" s="52"/>
      <c r="S379" s="154"/>
      <c r="U379" s="154"/>
      <c r="W379" s="52"/>
      <c r="Y379" s="52"/>
      <c r="AA379" s="52"/>
      <c r="AF379" s="52"/>
    </row>
    <row r="380" spans="1:32" s="44" customFormat="1" ht="25.2" customHeight="1" x14ac:dyDescent="0.25">
      <c r="A380" s="157"/>
      <c r="B380" s="302" t="s">
        <v>286</v>
      </c>
      <c r="C380" s="302" t="s">
        <v>276</v>
      </c>
      <c r="D380" s="307" t="s">
        <v>110</v>
      </c>
      <c r="E380" s="307" t="s">
        <v>200</v>
      </c>
      <c r="F380" s="294">
        <v>44921</v>
      </c>
      <c r="G380" s="294">
        <v>44959</v>
      </c>
      <c r="H380" s="307" t="s">
        <v>201</v>
      </c>
      <c r="I380" s="282">
        <v>100000</v>
      </c>
      <c r="J380" s="282">
        <v>100000</v>
      </c>
      <c r="K380" s="282">
        <v>100082.15000000001</v>
      </c>
      <c r="L380" s="282">
        <v>100000</v>
      </c>
      <c r="M380" s="322">
        <v>0.05</v>
      </c>
      <c r="N380" s="322">
        <v>2.4414340367499405E-3</v>
      </c>
      <c r="O380" s="316">
        <v>0.9</v>
      </c>
      <c r="P380" s="310">
        <v>2.8571428571428571E-2</v>
      </c>
      <c r="Q380" s="52"/>
      <c r="R380" s="52"/>
      <c r="S380" s="154"/>
      <c r="U380" s="154"/>
      <c r="W380" s="52"/>
      <c r="Y380" s="52"/>
      <c r="AA380" s="52"/>
      <c r="AF380" s="52"/>
    </row>
    <row r="381" spans="1:32" s="44" customFormat="1" ht="25.2" customHeight="1" x14ac:dyDescent="0.25">
      <c r="A381" s="157"/>
      <c r="B381" s="302" t="s">
        <v>287</v>
      </c>
      <c r="C381" s="302" t="s">
        <v>276</v>
      </c>
      <c r="D381" s="307" t="s">
        <v>110</v>
      </c>
      <c r="E381" s="307" t="s">
        <v>200</v>
      </c>
      <c r="F381" s="294">
        <v>44921</v>
      </c>
      <c r="G381" s="294">
        <v>44959</v>
      </c>
      <c r="H381" s="307" t="s">
        <v>201</v>
      </c>
      <c r="I381" s="282">
        <v>100000</v>
      </c>
      <c r="J381" s="282">
        <v>100000</v>
      </c>
      <c r="K381" s="282">
        <v>100082.15000000001</v>
      </c>
      <c r="L381" s="282">
        <v>100000</v>
      </c>
      <c r="M381" s="322">
        <v>0.05</v>
      </c>
      <c r="N381" s="322">
        <v>2.4414340367499405E-3</v>
      </c>
      <c r="O381" s="316">
        <v>0.9</v>
      </c>
      <c r="P381" s="310">
        <v>2.8571428571428571E-2</v>
      </c>
      <c r="Q381" s="52"/>
      <c r="R381" s="52"/>
      <c r="S381" s="154"/>
      <c r="U381" s="154"/>
      <c r="W381" s="52"/>
      <c r="Y381" s="52"/>
      <c r="AA381" s="52"/>
      <c r="AF381" s="52"/>
    </row>
    <row r="382" spans="1:32" s="44" customFormat="1" ht="25.2" customHeight="1" x14ac:dyDescent="0.25">
      <c r="A382" s="157"/>
      <c r="B382" s="302" t="s">
        <v>288</v>
      </c>
      <c r="C382" s="302" t="s">
        <v>276</v>
      </c>
      <c r="D382" s="307" t="s">
        <v>110</v>
      </c>
      <c r="E382" s="307" t="s">
        <v>200</v>
      </c>
      <c r="F382" s="294">
        <v>44921</v>
      </c>
      <c r="G382" s="294">
        <v>44959</v>
      </c>
      <c r="H382" s="307" t="s">
        <v>201</v>
      </c>
      <c r="I382" s="282">
        <v>100000</v>
      </c>
      <c r="J382" s="282">
        <v>100000</v>
      </c>
      <c r="K382" s="282">
        <v>100082.15000000001</v>
      </c>
      <c r="L382" s="282">
        <v>100000</v>
      </c>
      <c r="M382" s="322">
        <v>0.05</v>
      </c>
      <c r="N382" s="322">
        <v>2.4414340367499405E-3</v>
      </c>
      <c r="O382" s="316">
        <v>0.9</v>
      </c>
      <c r="P382" s="310">
        <v>2.8571428571428571E-2</v>
      </c>
      <c r="Q382" s="52"/>
      <c r="R382" s="52"/>
      <c r="S382" s="154"/>
      <c r="U382" s="154"/>
      <c r="W382" s="52"/>
      <c r="Y382" s="52"/>
      <c r="AA382" s="52"/>
      <c r="AF382" s="52"/>
    </row>
    <row r="383" spans="1:32" s="44" customFormat="1" ht="25.2" customHeight="1" x14ac:dyDescent="0.25">
      <c r="A383" s="157"/>
      <c r="B383" s="411" t="s">
        <v>389</v>
      </c>
      <c r="C383" s="412"/>
      <c r="D383" s="298"/>
      <c r="E383" s="298"/>
      <c r="F383" s="288"/>
      <c r="G383" s="288"/>
      <c r="H383" s="298"/>
      <c r="I383" s="325"/>
      <c r="J383" s="325">
        <f>SUM(J373:J382)</f>
        <v>27282074.120000001</v>
      </c>
      <c r="K383" s="325">
        <f>SUM(K373:K382)</f>
        <v>27593170.84</v>
      </c>
      <c r="L383" s="325">
        <f>SUM(L373:L382)</f>
        <v>27289000</v>
      </c>
      <c r="M383" s="318"/>
      <c r="N383" s="318"/>
      <c r="O383" s="313"/>
      <c r="P383" s="303"/>
      <c r="Q383" s="52"/>
      <c r="R383" s="52"/>
      <c r="S383" s="154"/>
      <c r="U383" s="154"/>
      <c r="W383" s="52"/>
      <c r="Y383" s="52"/>
      <c r="AA383" s="52"/>
      <c r="AF383" s="52"/>
    </row>
    <row r="384" spans="1:32" s="44" customFormat="1" ht="80.400000000000006" customHeight="1" x14ac:dyDescent="0.25">
      <c r="A384" s="157"/>
      <c r="B384" s="295" t="s">
        <v>33</v>
      </c>
      <c r="C384" s="295" t="s">
        <v>20</v>
      </c>
      <c r="D384" s="295" t="s">
        <v>77</v>
      </c>
      <c r="E384" s="295" t="s">
        <v>95</v>
      </c>
      <c r="F384" s="295" t="s">
        <v>112</v>
      </c>
      <c r="G384" s="295" t="s">
        <v>113</v>
      </c>
      <c r="H384" s="295" t="s">
        <v>78</v>
      </c>
      <c r="I384" s="295" t="s">
        <v>79</v>
      </c>
      <c r="J384" s="295" t="s">
        <v>96</v>
      </c>
      <c r="K384" s="295" t="s">
        <v>97</v>
      </c>
      <c r="L384" s="295" t="s">
        <v>21</v>
      </c>
      <c r="M384" s="295" t="s">
        <v>114</v>
      </c>
      <c r="N384" s="295" t="s">
        <v>155</v>
      </c>
      <c r="O384" s="295" t="s">
        <v>156</v>
      </c>
      <c r="P384" s="285" t="s">
        <v>102</v>
      </c>
      <c r="Q384" s="52"/>
      <c r="R384" s="52"/>
      <c r="S384" s="154"/>
      <c r="U384" s="154"/>
      <c r="W384" s="52"/>
      <c r="Y384" s="52"/>
      <c r="AA384" s="52"/>
      <c r="AF384" s="52"/>
    </row>
    <row r="385" spans="1:32" s="44" customFormat="1" ht="25.2" customHeight="1" x14ac:dyDescent="0.25">
      <c r="A385" s="157"/>
      <c r="B385" s="409" t="s">
        <v>390</v>
      </c>
      <c r="C385" s="410"/>
      <c r="D385" s="295"/>
      <c r="E385" s="295"/>
      <c r="F385" s="295"/>
      <c r="G385" s="295"/>
      <c r="H385" s="295"/>
      <c r="I385" s="295"/>
      <c r="J385" s="311">
        <f>+J383</f>
        <v>27282074.120000001</v>
      </c>
      <c r="K385" s="311">
        <f>+K383</f>
        <v>27593170.84</v>
      </c>
      <c r="L385" s="311">
        <f>+L383</f>
        <v>27289000</v>
      </c>
      <c r="M385" s="295"/>
      <c r="N385" s="295"/>
      <c r="O385" s="295"/>
      <c r="P385" s="285"/>
      <c r="Q385" s="52"/>
      <c r="R385" s="52"/>
      <c r="S385" s="154"/>
      <c r="U385" s="154"/>
      <c r="W385" s="52"/>
      <c r="Y385" s="52"/>
      <c r="AA385" s="52"/>
      <c r="AF385" s="52"/>
    </row>
    <row r="386" spans="1:32" s="44" customFormat="1" ht="25.2" customHeight="1" x14ac:dyDescent="0.25">
      <c r="A386" s="157"/>
      <c r="B386" s="302" t="s">
        <v>289</v>
      </c>
      <c r="C386" s="302" t="s">
        <v>276</v>
      </c>
      <c r="D386" s="307" t="s">
        <v>110</v>
      </c>
      <c r="E386" s="307" t="s">
        <v>200</v>
      </c>
      <c r="F386" s="294">
        <v>44921</v>
      </c>
      <c r="G386" s="294">
        <v>44959</v>
      </c>
      <c r="H386" s="307" t="s">
        <v>201</v>
      </c>
      <c r="I386" s="282">
        <v>100000</v>
      </c>
      <c r="J386" s="282">
        <v>100000</v>
      </c>
      <c r="K386" s="282">
        <v>100082.15000000001</v>
      </c>
      <c r="L386" s="282">
        <v>100000</v>
      </c>
      <c r="M386" s="322">
        <v>0.05</v>
      </c>
      <c r="N386" s="322">
        <v>2.4414340367499405E-3</v>
      </c>
      <c r="O386" s="316">
        <v>0.9</v>
      </c>
      <c r="P386" s="310">
        <v>2.8571428571428571E-2</v>
      </c>
      <c r="Q386" s="52"/>
      <c r="R386" s="52"/>
      <c r="S386" s="154"/>
      <c r="U386" s="154"/>
      <c r="W386" s="52"/>
      <c r="Y386" s="52"/>
      <c r="AA386" s="52"/>
      <c r="AF386" s="52"/>
    </row>
    <row r="387" spans="1:32" s="44" customFormat="1" ht="25.2" customHeight="1" x14ac:dyDescent="0.25">
      <c r="A387" s="157"/>
      <c r="B387" s="302" t="s">
        <v>290</v>
      </c>
      <c r="C387" s="302" t="s">
        <v>276</v>
      </c>
      <c r="D387" s="307" t="s">
        <v>110</v>
      </c>
      <c r="E387" s="307" t="s">
        <v>200</v>
      </c>
      <c r="F387" s="294">
        <v>44921</v>
      </c>
      <c r="G387" s="294">
        <v>44959</v>
      </c>
      <c r="H387" s="307" t="s">
        <v>201</v>
      </c>
      <c r="I387" s="282">
        <v>100000</v>
      </c>
      <c r="J387" s="282">
        <v>100000</v>
      </c>
      <c r="K387" s="282">
        <v>100082.15000000001</v>
      </c>
      <c r="L387" s="282">
        <v>100000</v>
      </c>
      <c r="M387" s="322">
        <v>0.05</v>
      </c>
      <c r="N387" s="322">
        <v>2.4414340367499405E-3</v>
      </c>
      <c r="O387" s="316">
        <v>0.9</v>
      </c>
      <c r="P387" s="310">
        <v>2.8571428571428571E-2</v>
      </c>
      <c r="Q387" s="52"/>
      <c r="R387" s="52"/>
      <c r="S387" s="154"/>
      <c r="U387" s="154"/>
      <c r="W387" s="52"/>
      <c r="Y387" s="52"/>
      <c r="AA387" s="52"/>
      <c r="AF387" s="52"/>
    </row>
    <row r="388" spans="1:32" s="44" customFormat="1" ht="25.2" customHeight="1" x14ac:dyDescent="0.25">
      <c r="A388" s="157"/>
      <c r="B388" s="302" t="s">
        <v>291</v>
      </c>
      <c r="C388" s="302" t="s">
        <v>276</v>
      </c>
      <c r="D388" s="307" t="s">
        <v>110</v>
      </c>
      <c r="E388" s="307" t="s">
        <v>200</v>
      </c>
      <c r="F388" s="294">
        <v>44921</v>
      </c>
      <c r="G388" s="294">
        <v>44959</v>
      </c>
      <c r="H388" s="307" t="s">
        <v>201</v>
      </c>
      <c r="I388" s="282">
        <v>100000</v>
      </c>
      <c r="J388" s="282">
        <v>100000</v>
      </c>
      <c r="K388" s="282">
        <v>100082.15000000001</v>
      </c>
      <c r="L388" s="282">
        <v>100000</v>
      </c>
      <c r="M388" s="322">
        <v>0.05</v>
      </c>
      <c r="N388" s="322">
        <v>2.4414340367499405E-3</v>
      </c>
      <c r="O388" s="316">
        <v>0.9</v>
      </c>
      <c r="P388" s="310">
        <v>2.8571428571428571E-2</v>
      </c>
      <c r="Q388" s="52"/>
      <c r="R388" s="52"/>
      <c r="S388" s="154"/>
      <c r="U388" s="154"/>
      <c r="W388" s="52"/>
      <c r="Y388" s="52"/>
      <c r="AA388" s="52"/>
      <c r="AF388" s="52"/>
    </row>
    <row r="389" spans="1:32" s="44" customFormat="1" ht="25.2" customHeight="1" x14ac:dyDescent="0.25">
      <c r="A389" s="157"/>
      <c r="B389" s="302" t="s">
        <v>292</v>
      </c>
      <c r="C389" s="302" t="s">
        <v>276</v>
      </c>
      <c r="D389" s="307" t="s">
        <v>110</v>
      </c>
      <c r="E389" s="307" t="s">
        <v>200</v>
      </c>
      <c r="F389" s="294">
        <v>44921</v>
      </c>
      <c r="G389" s="294">
        <v>44959</v>
      </c>
      <c r="H389" s="307" t="s">
        <v>201</v>
      </c>
      <c r="I389" s="282">
        <v>100000</v>
      </c>
      <c r="J389" s="282">
        <v>100000</v>
      </c>
      <c r="K389" s="282">
        <v>100082.15000000001</v>
      </c>
      <c r="L389" s="282">
        <v>100000</v>
      </c>
      <c r="M389" s="322">
        <v>0.05</v>
      </c>
      <c r="N389" s="322">
        <v>2.4414340367499405E-3</v>
      </c>
      <c r="O389" s="316">
        <v>0.9</v>
      </c>
      <c r="P389" s="310">
        <v>2.8571428571428571E-2</v>
      </c>
      <c r="Q389" s="52"/>
      <c r="R389" s="52"/>
      <c r="S389" s="154"/>
      <c r="U389" s="154"/>
      <c r="W389" s="52"/>
      <c r="Y389" s="52"/>
      <c r="AA389" s="52"/>
      <c r="AF389" s="52"/>
    </row>
    <row r="390" spans="1:32" s="44" customFormat="1" ht="25.2" customHeight="1" x14ac:dyDescent="0.25">
      <c r="A390" s="157"/>
      <c r="B390" s="302" t="s">
        <v>293</v>
      </c>
      <c r="C390" s="302" t="s">
        <v>276</v>
      </c>
      <c r="D390" s="307" t="s">
        <v>110</v>
      </c>
      <c r="E390" s="307" t="s">
        <v>200</v>
      </c>
      <c r="F390" s="294">
        <v>44921</v>
      </c>
      <c r="G390" s="294">
        <v>44959</v>
      </c>
      <c r="H390" s="307" t="s">
        <v>201</v>
      </c>
      <c r="I390" s="282">
        <v>100000</v>
      </c>
      <c r="J390" s="282">
        <v>100000</v>
      </c>
      <c r="K390" s="282">
        <v>100082.15000000001</v>
      </c>
      <c r="L390" s="282">
        <v>100000</v>
      </c>
      <c r="M390" s="322">
        <v>0.05</v>
      </c>
      <c r="N390" s="322">
        <v>2.4414340367499405E-3</v>
      </c>
      <c r="O390" s="316">
        <v>0.9</v>
      </c>
      <c r="P390" s="310">
        <v>2.8571428571428571E-2</v>
      </c>
      <c r="Q390" s="52"/>
      <c r="R390" s="52"/>
      <c r="S390" s="154"/>
      <c r="U390" s="154"/>
      <c r="W390" s="52"/>
      <c r="Y390" s="52"/>
      <c r="AA390" s="52"/>
      <c r="AF390" s="52"/>
    </row>
    <row r="391" spans="1:32" s="44" customFormat="1" ht="25.2" customHeight="1" x14ac:dyDescent="0.25">
      <c r="A391" s="157"/>
      <c r="B391" s="302" t="s">
        <v>294</v>
      </c>
      <c r="C391" s="302" t="s">
        <v>276</v>
      </c>
      <c r="D391" s="307" t="s">
        <v>110</v>
      </c>
      <c r="E391" s="307" t="s">
        <v>200</v>
      </c>
      <c r="F391" s="294">
        <v>44921</v>
      </c>
      <c r="G391" s="294">
        <v>44959</v>
      </c>
      <c r="H391" s="307" t="s">
        <v>201</v>
      </c>
      <c r="I391" s="282">
        <v>100000</v>
      </c>
      <c r="J391" s="282">
        <v>100000</v>
      </c>
      <c r="K391" s="282">
        <v>100082.15000000001</v>
      </c>
      <c r="L391" s="282">
        <v>100000</v>
      </c>
      <c r="M391" s="322">
        <v>0.05</v>
      </c>
      <c r="N391" s="322">
        <v>2.4414340367499405E-3</v>
      </c>
      <c r="O391" s="316">
        <v>0.9</v>
      </c>
      <c r="P391" s="310">
        <v>2.8571428571428571E-2</v>
      </c>
      <c r="Q391" s="52"/>
      <c r="R391" s="52"/>
      <c r="S391" s="154"/>
      <c r="U391" s="154"/>
      <c r="W391" s="52"/>
      <c r="Y391" s="52"/>
      <c r="AA391" s="52"/>
      <c r="AF391" s="52"/>
    </row>
    <row r="392" spans="1:32" s="44" customFormat="1" ht="25.2" customHeight="1" x14ac:dyDescent="0.25">
      <c r="A392" s="157"/>
      <c r="B392" s="302" t="s">
        <v>295</v>
      </c>
      <c r="C392" s="302" t="s">
        <v>276</v>
      </c>
      <c r="D392" s="307" t="s">
        <v>110</v>
      </c>
      <c r="E392" s="307" t="s">
        <v>200</v>
      </c>
      <c r="F392" s="294">
        <v>44921</v>
      </c>
      <c r="G392" s="294">
        <v>44959</v>
      </c>
      <c r="H392" s="307" t="s">
        <v>201</v>
      </c>
      <c r="I392" s="282">
        <v>100000</v>
      </c>
      <c r="J392" s="282">
        <v>100000</v>
      </c>
      <c r="K392" s="282">
        <v>100082.15000000001</v>
      </c>
      <c r="L392" s="282">
        <v>100000</v>
      </c>
      <c r="M392" s="322">
        <v>0.05</v>
      </c>
      <c r="N392" s="322">
        <v>2.4414340367499405E-3</v>
      </c>
      <c r="O392" s="316">
        <v>0.9</v>
      </c>
      <c r="P392" s="310">
        <v>2.8571428571428571E-2</v>
      </c>
      <c r="Q392" s="52"/>
      <c r="R392" s="52"/>
      <c r="S392" s="154"/>
      <c r="U392" s="154"/>
      <c r="W392" s="52"/>
      <c r="Y392" s="52"/>
      <c r="AA392" s="52"/>
      <c r="AF392" s="52"/>
    </row>
    <row r="393" spans="1:32" s="44" customFormat="1" ht="25.2" customHeight="1" x14ac:dyDescent="0.25">
      <c r="A393" s="157"/>
      <c r="B393" s="302" t="s">
        <v>296</v>
      </c>
      <c r="C393" s="302" t="s">
        <v>276</v>
      </c>
      <c r="D393" s="307" t="s">
        <v>110</v>
      </c>
      <c r="E393" s="307" t="s">
        <v>200</v>
      </c>
      <c r="F393" s="294">
        <v>44921</v>
      </c>
      <c r="G393" s="294">
        <v>44959</v>
      </c>
      <c r="H393" s="307" t="s">
        <v>201</v>
      </c>
      <c r="I393" s="282">
        <v>100000</v>
      </c>
      <c r="J393" s="282">
        <v>100000</v>
      </c>
      <c r="K393" s="282">
        <v>100082.15000000001</v>
      </c>
      <c r="L393" s="282">
        <v>100000</v>
      </c>
      <c r="M393" s="322">
        <v>0.05</v>
      </c>
      <c r="N393" s="322">
        <v>2.4414340367499405E-3</v>
      </c>
      <c r="O393" s="316">
        <v>0.9</v>
      </c>
      <c r="P393" s="310">
        <v>2.8571428571428571E-2</v>
      </c>
      <c r="Q393" s="52"/>
      <c r="R393" s="52"/>
      <c r="S393" s="154"/>
      <c r="U393" s="154"/>
      <c r="W393" s="52"/>
      <c r="Y393" s="52"/>
      <c r="AA393" s="52"/>
      <c r="AF393" s="52"/>
    </row>
    <row r="394" spans="1:32" s="44" customFormat="1" ht="25.2" customHeight="1" x14ac:dyDescent="0.25">
      <c r="A394" s="157"/>
      <c r="B394" s="411" t="s">
        <v>389</v>
      </c>
      <c r="C394" s="412"/>
      <c r="D394" s="298"/>
      <c r="E394" s="298"/>
      <c r="F394" s="288"/>
      <c r="G394" s="288"/>
      <c r="H394" s="298"/>
      <c r="I394" s="325"/>
      <c r="J394" s="325">
        <f>SUM(J385:J393)</f>
        <v>28082074.120000001</v>
      </c>
      <c r="K394" s="325">
        <f>SUM(K385:K393)</f>
        <v>28393828.039999988</v>
      </c>
      <c r="L394" s="325">
        <f>SUM(L385:L393)</f>
        <v>28089000</v>
      </c>
      <c r="M394" s="318"/>
      <c r="N394" s="318"/>
      <c r="O394" s="313"/>
      <c r="P394" s="303"/>
      <c r="Q394" s="52"/>
      <c r="R394" s="52"/>
      <c r="S394" s="154"/>
      <c r="U394" s="154"/>
      <c r="W394" s="52"/>
      <c r="Y394" s="52"/>
      <c r="AA394" s="52"/>
      <c r="AF394" s="52"/>
    </row>
    <row r="395" spans="1:32" s="44" customFormat="1" ht="80.400000000000006" customHeight="1" x14ac:dyDescent="0.25">
      <c r="A395" s="157"/>
      <c r="B395" s="295" t="s">
        <v>33</v>
      </c>
      <c r="C395" s="295" t="s">
        <v>20</v>
      </c>
      <c r="D395" s="295" t="s">
        <v>77</v>
      </c>
      <c r="E395" s="295" t="s">
        <v>95</v>
      </c>
      <c r="F395" s="295" t="s">
        <v>112</v>
      </c>
      <c r="G395" s="295" t="s">
        <v>113</v>
      </c>
      <c r="H395" s="295" t="s">
        <v>78</v>
      </c>
      <c r="I395" s="295" t="s">
        <v>79</v>
      </c>
      <c r="J395" s="295" t="s">
        <v>96</v>
      </c>
      <c r="K395" s="295" t="s">
        <v>97</v>
      </c>
      <c r="L395" s="295" t="s">
        <v>21</v>
      </c>
      <c r="M395" s="295" t="s">
        <v>114</v>
      </c>
      <c r="N395" s="295" t="s">
        <v>155</v>
      </c>
      <c r="O395" s="295" t="s">
        <v>156</v>
      </c>
      <c r="P395" s="285" t="s">
        <v>102</v>
      </c>
      <c r="Q395" s="52"/>
      <c r="R395" s="52"/>
      <c r="S395" s="154"/>
      <c r="U395" s="154"/>
      <c r="W395" s="52"/>
      <c r="Y395" s="52"/>
      <c r="AA395" s="52"/>
      <c r="AF395" s="52"/>
    </row>
    <row r="396" spans="1:32" s="44" customFormat="1" ht="25.2" customHeight="1" x14ac:dyDescent="0.25">
      <c r="A396" s="157"/>
      <c r="B396" s="409" t="s">
        <v>390</v>
      </c>
      <c r="C396" s="410"/>
      <c r="D396" s="295"/>
      <c r="E396" s="295"/>
      <c r="F396" s="295"/>
      <c r="G396" s="295"/>
      <c r="H396" s="295"/>
      <c r="I396" s="295"/>
      <c r="J396" s="311">
        <f>+J394</f>
        <v>28082074.120000001</v>
      </c>
      <c r="K396" s="311">
        <f>+K394</f>
        <v>28393828.039999988</v>
      </c>
      <c r="L396" s="311">
        <f>+L394</f>
        <v>28089000</v>
      </c>
      <c r="M396" s="295"/>
      <c r="N396" s="295"/>
      <c r="O396" s="295"/>
      <c r="P396" s="285"/>
      <c r="Q396" s="52"/>
      <c r="R396" s="52"/>
      <c r="S396" s="154"/>
      <c r="U396" s="154"/>
      <c r="W396" s="52"/>
      <c r="Y396" s="52"/>
      <c r="AA396" s="52"/>
      <c r="AF396" s="52"/>
    </row>
    <row r="397" spans="1:32" s="44" customFormat="1" ht="25.2" customHeight="1" x14ac:dyDescent="0.25">
      <c r="A397" s="157"/>
      <c r="B397" s="302" t="s">
        <v>297</v>
      </c>
      <c r="C397" s="302" t="s">
        <v>276</v>
      </c>
      <c r="D397" s="307" t="s">
        <v>110</v>
      </c>
      <c r="E397" s="307" t="s">
        <v>200</v>
      </c>
      <c r="F397" s="294">
        <v>44921</v>
      </c>
      <c r="G397" s="294">
        <v>44959</v>
      </c>
      <c r="H397" s="307" t="s">
        <v>201</v>
      </c>
      <c r="I397" s="282">
        <v>100000</v>
      </c>
      <c r="J397" s="282">
        <v>100000</v>
      </c>
      <c r="K397" s="282">
        <v>100082.15000000001</v>
      </c>
      <c r="L397" s="282">
        <v>100000</v>
      </c>
      <c r="M397" s="322">
        <v>0.05</v>
      </c>
      <c r="N397" s="322">
        <v>2.4414340367499405E-3</v>
      </c>
      <c r="O397" s="316">
        <v>0.9</v>
      </c>
      <c r="P397" s="310">
        <v>2.8571428571428571E-2</v>
      </c>
      <c r="Q397" s="52"/>
      <c r="R397" s="52"/>
      <c r="S397" s="154"/>
      <c r="U397" s="154"/>
      <c r="W397" s="52"/>
      <c r="Y397" s="52"/>
      <c r="AA397" s="52"/>
      <c r="AF397" s="52"/>
    </row>
    <row r="398" spans="1:32" s="44" customFormat="1" ht="25.2" customHeight="1" x14ac:dyDescent="0.25">
      <c r="A398" s="157"/>
      <c r="B398" s="302" t="s">
        <v>173</v>
      </c>
      <c r="C398" s="302" t="s">
        <v>105</v>
      </c>
      <c r="D398" s="307" t="s">
        <v>110</v>
      </c>
      <c r="E398" s="307" t="s">
        <v>200</v>
      </c>
      <c r="F398" s="294">
        <v>44921</v>
      </c>
      <c r="G398" s="294">
        <v>44979</v>
      </c>
      <c r="H398" s="307" t="s">
        <v>201</v>
      </c>
      <c r="I398" s="282">
        <v>200000</v>
      </c>
      <c r="J398" s="282">
        <v>200000</v>
      </c>
      <c r="K398" s="282">
        <v>200164.24000000002</v>
      </c>
      <c r="L398" s="282">
        <v>200000</v>
      </c>
      <c r="M398" s="322">
        <v>0.05</v>
      </c>
      <c r="N398" s="322">
        <v>4.8828680734998809E-3</v>
      </c>
      <c r="O398" s="316">
        <v>0.9</v>
      </c>
      <c r="P398" s="310">
        <v>0.11154489682097044</v>
      </c>
      <c r="Q398" s="52"/>
      <c r="R398" s="52"/>
      <c r="S398" s="154"/>
      <c r="U398" s="154"/>
      <c r="W398" s="52"/>
      <c r="Y398" s="52"/>
      <c r="AA398" s="52"/>
      <c r="AF398" s="52"/>
    </row>
    <row r="399" spans="1:32" s="44" customFormat="1" ht="25.2" customHeight="1" x14ac:dyDescent="0.25">
      <c r="A399" s="157"/>
      <c r="B399" s="302" t="s">
        <v>303</v>
      </c>
      <c r="C399" s="302" t="s">
        <v>304</v>
      </c>
      <c r="D399" s="307" t="s">
        <v>111</v>
      </c>
      <c r="E399" s="307" t="s">
        <v>200</v>
      </c>
      <c r="F399" s="294">
        <v>44923</v>
      </c>
      <c r="G399" s="294">
        <v>45105</v>
      </c>
      <c r="H399" s="307" t="s">
        <v>201</v>
      </c>
      <c r="I399" s="282">
        <v>2000000</v>
      </c>
      <c r="J399" s="282">
        <v>2000000</v>
      </c>
      <c r="K399" s="282">
        <v>2001096.35</v>
      </c>
      <c r="L399" s="282">
        <v>2000000</v>
      </c>
      <c r="M399" s="322">
        <v>0.05</v>
      </c>
      <c r="N399" s="322">
        <v>4.8828680734998804E-2</v>
      </c>
      <c r="O399" s="316">
        <v>0.7</v>
      </c>
      <c r="P399" s="310">
        <v>1</v>
      </c>
      <c r="Q399" s="52"/>
      <c r="R399" s="52"/>
      <c r="S399" s="154"/>
      <c r="U399" s="154"/>
      <c r="W399" s="52"/>
      <c r="Y399" s="52"/>
      <c r="AA399" s="52"/>
      <c r="AF399" s="52"/>
    </row>
    <row r="400" spans="1:32" s="44" customFormat="1" ht="25.2" customHeight="1" x14ac:dyDescent="0.25">
      <c r="A400" s="33"/>
      <c r="B400" s="301" t="s">
        <v>362</v>
      </c>
      <c r="C400" s="306"/>
      <c r="D400" s="306"/>
      <c r="E400" s="306"/>
      <c r="F400" s="306"/>
      <c r="G400" s="306"/>
      <c r="H400" s="306"/>
      <c r="I400" s="293"/>
      <c r="J400" s="328">
        <v>30382074.120000001</v>
      </c>
      <c r="K400" s="328">
        <v>30695170.779999986</v>
      </c>
      <c r="L400" s="328">
        <v>30389000</v>
      </c>
      <c r="M400" s="306"/>
      <c r="N400" s="321"/>
      <c r="O400" s="306"/>
      <c r="P400" s="315"/>
      <c r="Q400" s="52">
        <v>-4.0000006556510925E-3</v>
      </c>
      <c r="R400" s="52"/>
      <c r="AF400" s="52"/>
    </row>
    <row r="401" spans="1:31" s="44" customFormat="1" ht="25.2" customHeight="1" x14ac:dyDescent="0.25">
      <c r="A401" s="33"/>
      <c r="B401" s="301" t="s">
        <v>363</v>
      </c>
      <c r="C401" s="306"/>
      <c r="D401" s="306"/>
      <c r="E401" s="306"/>
      <c r="F401" s="306"/>
      <c r="G401" s="306"/>
      <c r="H401" s="306"/>
      <c r="I401" s="293"/>
      <c r="J401" s="328">
        <v>59773447.499999993</v>
      </c>
      <c r="K401" s="328">
        <v>60561111.459999949</v>
      </c>
      <c r="L401" s="328">
        <v>59931684.789999999</v>
      </c>
      <c r="M401" s="306"/>
      <c r="N401" s="321"/>
      <c r="O401" s="306"/>
      <c r="P401" s="315"/>
      <c r="Q401" s="52">
        <v>0</v>
      </c>
    </row>
    <row r="402" spans="1:31" s="44" customFormat="1" ht="27.75" customHeight="1" x14ac:dyDescent="0.25">
      <c r="A402" s="33"/>
      <c r="B402" s="7"/>
      <c r="C402" s="45"/>
      <c r="D402" s="45"/>
      <c r="E402" s="45"/>
      <c r="F402" s="45"/>
      <c r="G402" s="45"/>
      <c r="H402" s="45"/>
      <c r="I402" s="131"/>
      <c r="J402" s="174"/>
      <c r="K402" s="132"/>
      <c r="L402" s="132"/>
      <c r="M402" s="45"/>
      <c r="N402" s="45"/>
      <c r="O402" s="133"/>
      <c r="P402" s="195"/>
    </row>
    <row r="403" spans="1:31" s="44" customFormat="1" ht="27.75" customHeight="1" x14ac:dyDescent="0.25">
      <c r="A403" s="33"/>
      <c r="B403" s="442"/>
      <c r="C403" s="443"/>
      <c r="D403" s="443"/>
      <c r="E403" s="443"/>
      <c r="F403" s="330"/>
      <c r="G403" s="330"/>
      <c r="H403" s="330"/>
      <c r="I403" s="331"/>
      <c r="J403" s="441" t="s">
        <v>397</v>
      </c>
      <c r="K403" s="441"/>
      <c r="L403" s="441"/>
      <c r="M403" s="441" t="s">
        <v>396</v>
      </c>
      <c r="N403" s="441"/>
      <c r="O403" s="441"/>
      <c r="P403" s="195"/>
    </row>
    <row r="404" spans="1:31" s="10" customFormat="1" ht="19.5" customHeight="1" x14ac:dyDescent="0.3">
      <c r="A404" s="62"/>
      <c r="B404" s="444" t="s">
        <v>387</v>
      </c>
      <c r="C404" s="445"/>
      <c r="D404" s="445"/>
      <c r="E404" s="445"/>
      <c r="F404" s="124"/>
      <c r="G404" s="124"/>
      <c r="H404" s="124"/>
      <c r="I404" s="124"/>
      <c r="J404" s="130" t="s">
        <v>96</v>
      </c>
      <c r="K404" s="125" t="s">
        <v>97</v>
      </c>
      <c r="L404" s="101" t="s">
        <v>21</v>
      </c>
      <c r="M404" s="101" t="s">
        <v>96</v>
      </c>
      <c r="N404" s="125" t="s">
        <v>97</v>
      </c>
      <c r="O404" s="101" t="s">
        <v>21</v>
      </c>
      <c r="P404" s="194"/>
      <c r="S404" s="44"/>
      <c r="T404" s="44"/>
      <c r="U404" s="44"/>
      <c r="V404" s="44"/>
      <c r="W404" s="44"/>
      <c r="X404" s="44"/>
      <c r="Y404" s="44"/>
      <c r="Z404" s="44"/>
      <c r="AA404" s="44"/>
      <c r="AB404" s="44"/>
      <c r="AC404" s="44"/>
      <c r="AD404" s="44"/>
      <c r="AE404" s="44"/>
    </row>
    <row r="405" spans="1:31" s="10" customFormat="1" ht="16.8" x14ac:dyDescent="0.3">
      <c r="A405" s="62"/>
      <c r="B405" s="439" t="s">
        <v>110</v>
      </c>
      <c r="C405" s="440"/>
      <c r="D405" s="440"/>
      <c r="E405" s="440"/>
      <c r="F405" s="127"/>
      <c r="G405" s="127"/>
      <c r="H405" s="127"/>
      <c r="I405" s="127"/>
      <c r="J405" s="141">
        <v>19843621.829999998</v>
      </c>
      <c r="K405" s="142">
        <v>19973507.199999973</v>
      </c>
      <c r="L405" s="134">
        <v>19847000</v>
      </c>
      <c r="M405" s="141">
        <v>51466092.179999992</v>
      </c>
      <c r="N405" s="142">
        <v>52090435.329999998</v>
      </c>
      <c r="O405" s="134">
        <v>51623684.789999999</v>
      </c>
      <c r="P405" s="194"/>
      <c r="S405" s="44"/>
      <c r="T405" s="44"/>
      <c r="U405" s="44"/>
      <c r="V405" s="44"/>
      <c r="W405" s="44"/>
      <c r="X405" s="44"/>
      <c r="Y405" s="44"/>
      <c r="Z405" s="44"/>
      <c r="AA405" s="44"/>
      <c r="AB405" s="44"/>
      <c r="AC405" s="44"/>
      <c r="AD405" s="44"/>
    </row>
    <row r="406" spans="1:31" s="10" customFormat="1" ht="16.8" x14ac:dyDescent="0.3">
      <c r="A406" s="62"/>
      <c r="B406" s="439" t="s">
        <v>111</v>
      </c>
      <c r="C406" s="440"/>
      <c r="D406" s="440"/>
      <c r="E406" s="440"/>
      <c r="F406" s="127"/>
      <c r="G406" s="127"/>
      <c r="H406" s="127"/>
      <c r="I406" s="127"/>
      <c r="J406" s="141">
        <v>5538452.29</v>
      </c>
      <c r="K406" s="142">
        <v>5562540.3200000003</v>
      </c>
      <c r="L406" s="134">
        <v>5542000</v>
      </c>
      <c r="M406" s="141">
        <v>3307356</v>
      </c>
      <c r="N406" s="142">
        <v>3313363.19</v>
      </c>
      <c r="O406" s="134">
        <v>3308000</v>
      </c>
      <c r="P406" s="194"/>
      <c r="S406" s="44"/>
      <c r="T406" s="44"/>
      <c r="U406" s="44"/>
      <c r="V406" s="44"/>
      <c r="W406" s="44"/>
      <c r="X406" s="44"/>
      <c r="Y406" s="44"/>
      <c r="Z406" s="44"/>
      <c r="AA406" s="44"/>
      <c r="AB406" s="44"/>
      <c r="AC406" s="44"/>
      <c r="AD406" s="44"/>
    </row>
    <row r="407" spans="1:31" s="10" customFormat="1" ht="16.8" x14ac:dyDescent="0.3">
      <c r="A407" s="62"/>
      <c r="B407" s="439" t="s">
        <v>202</v>
      </c>
      <c r="C407" s="440"/>
      <c r="D407" s="440"/>
      <c r="E407" s="440"/>
      <c r="F407" s="127"/>
      <c r="G407" s="127"/>
      <c r="H407" s="127"/>
      <c r="I407" s="127"/>
      <c r="J407" s="141">
        <v>5000000</v>
      </c>
      <c r="K407" s="142">
        <v>5159123.26</v>
      </c>
      <c r="L407" s="134">
        <v>5000000</v>
      </c>
      <c r="M407" s="141">
        <v>5000000</v>
      </c>
      <c r="N407" s="142">
        <v>5157312.9400000004</v>
      </c>
      <c r="O407" s="134">
        <v>5000000</v>
      </c>
      <c r="P407" s="194"/>
      <c r="S407" s="44"/>
      <c r="T407" s="44"/>
      <c r="U407" s="44"/>
      <c r="V407" s="44"/>
      <c r="W407" s="44"/>
      <c r="X407" s="44"/>
      <c r="Y407" s="44"/>
      <c r="Z407" s="44"/>
      <c r="AA407" s="44"/>
      <c r="AB407" s="44"/>
      <c r="AC407" s="44"/>
      <c r="AD407" s="44"/>
    </row>
    <row r="408" spans="1:31" s="10" customFormat="1" ht="16.8" x14ac:dyDescent="0.3">
      <c r="A408" s="62"/>
      <c r="B408" s="393" t="s">
        <v>89</v>
      </c>
      <c r="C408" s="394"/>
      <c r="D408" s="394"/>
      <c r="E408" s="394"/>
      <c r="F408" s="129"/>
      <c r="G408" s="129"/>
      <c r="H408" s="129"/>
      <c r="I408" s="129"/>
      <c r="J408" s="143">
        <v>30382074.119999997</v>
      </c>
      <c r="K408" s="143">
        <v>30695170.779999971</v>
      </c>
      <c r="L408" s="143">
        <v>30389000</v>
      </c>
      <c r="M408" s="143">
        <v>59773448.179999992</v>
      </c>
      <c r="N408" s="143">
        <v>60561111.459999993</v>
      </c>
      <c r="O408" s="143">
        <v>59931684.789999999</v>
      </c>
      <c r="P408" s="194"/>
    </row>
    <row r="409" spans="1:31" s="10" customFormat="1" ht="16.8" x14ac:dyDescent="0.3">
      <c r="A409" s="62"/>
      <c r="B409" s="5"/>
      <c r="C409" s="6"/>
      <c r="D409" s="6"/>
      <c r="E409" s="6"/>
      <c r="F409" s="6"/>
      <c r="G409" s="6"/>
      <c r="H409" s="6"/>
      <c r="I409" s="6"/>
      <c r="J409" s="6"/>
      <c r="K409" s="96"/>
      <c r="L409" s="173"/>
      <c r="M409" s="173"/>
      <c r="N409" s="6"/>
      <c r="O409" s="6"/>
      <c r="P409" s="6"/>
      <c r="Q409" s="196"/>
    </row>
    <row r="410" spans="1:31" s="10" customFormat="1" ht="16.8" x14ac:dyDescent="0.3">
      <c r="A410" s="62"/>
      <c r="B410" s="8" t="s">
        <v>229</v>
      </c>
      <c r="C410" s="6"/>
      <c r="D410" s="6"/>
      <c r="E410" s="6"/>
      <c r="F410" s="6"/>
      <c r="G410" s="6"/>
      <c r="H410" s="6"/>
      <c r="I410" s="6"/>
      <c r="J410" s="6"/>
      <c r="K410" s="96"/>
      <c r="L410" s="6"/>
      <c r="M410" s="6"/>
      <c r="N410" s="6"/>
      <c r="O410" s="6"/>
      <c r="P410" s="6"/>
      <c r="Q410" s="196"/>
    </row>
    <row r="411" spans="1:31" s="10" customFormat="1" ht="16.8" x14ac:dyDescent="0.3">
      <c r="A411" s="62"/>
      <c r="B411" s="8"/>
      <c r="C411" s="6"/>
      <c r="D411" s="6"/>
      <c r="E411" s="6"/>
      <c r="F411" s="6"/>
      <c r="G411" s="6"/>
      <c r="H411" s="6"/>
      <c r="I411" s="6"/>
      <c r="J411" s="6"/>
      <c r="K411" s="96"/>
      <c r="L411" s="6"/>
      <c r="M411" s="6"/>
      <c r="N411" s="6"/>
      <c r="O411" s="6"/>
      <c r="P411" s="6"/>
      <c r="Q411" s="196"/>
    </row>
    <row r="412" spans="1:31" s="10" customFormat="1" ht="16.8" x14ac:dyDescent="0.3">
      <c r="A412" s="62"/>
      <c r="B412" s="373" t="s">
        <v>366</v>
      </c>
      <c r="C412" s="373"/>
      <c r="D412" s="373"/>
      <c r="E412" s="373"/>
      <c r="F412" s="373"/>
      <c r="G412" s="373"/>
      <c r="H412" s="373"/>
      <c r="I412" s="373"/>
      <c r="J412" s="373"/>
      <c r="K412" s="19"/>
      <c r="L412" s="19"/>
      <c r="M412" s="19"/>
      <c r="N412" s="9"/>
      <c r="O412" s="9"/>
      <c r="P412" s="9"/>
      <c r="Q412" s="190"/>
      <c r="R412" s="9"/>
      <c r="S412" s="9"/>
    </row>
    <row r="413" spans="1:31" s="10" customFormat="1" ht="16.8" x14ac:dyDescent="0.3">
      <c r="A413" s="62"/>
      <c r="B413" s="12"/>
      <c r="C413" s="12"/>
      <c r="D413" s="12"/>
      <c r="E413" s="12"/>
      <c r="F413" s="12"/>
      <c r="G413" s="12"/>
      <c r="H413" s="12"/>
      <c r="I413" s="12"/>
      <c r="J413" s="12"/>
      <c r="K413" s="9"/>
      <c r="L413" s="9"/>
      <c r="M413" s="9"/>
      <c r="N413" s="9"/>
      <c r="O413" s="9"/>
      <c r="P413" s="9"/>
      <c r="Q413" s="190"/>
      <c r="R413" s="9"/>
      <c r="S413" s="9"/>
    </row>
    <row r="414" spans="1:31" s="10" customFormat="1" ht="16.8" x14ac:dyDescent="0.3">
      <c r="A414" s="62"/>
      <c r="B414" s="386" t="s">
        <v>224</v>
      </c>
      <c r="C414" s="386"/>
      <c r="D414" s="386"/>
      <c r="E414" s="386"/>
      <c r="F414" s="386"/>
      <c r="G414" s="386"/>
      <c r="H414" s="386"/>
      <c r="I414" s="386"/>
      <c r="J414" s="386"/>
      <c r="K414" s="165"/>
      <c r="L414" s="165"/>
      <c r="M414" s="9"/>
      <c r="N414" s="9"/>
      <c r="O414" s="9"/>
      <c r="P414" s="9"/>
      <c r="Q414" s="190"/>
      <c r="R414" s="9"/>
      <c r="S414" s="9"/>
    </row>
    <row r="415" spans="1:31" s="10" customFormat="1" ht="16.8" x14ac:dyDescent="0.3">
      <c r="A415" s="62"/>
      <c r="B415" s="8"/>
      <c r="C415" s="9"/>
      <c r="D415" s="9"/>
      <c r="E415" s="9"/>
      <c r="F415" s="9"/>
      <c r="G415" s="9"/>
      <c r="H415" s="9"/>
      <c r="I415" s="9"/>
      <c r="J415" s="9"/>
      <c r="K415" s="19"/>
      <c r="L415" s="19"/>
      <c r="M415" s="19"/>
      <c r="N415" s="9"/>
      <c r="O415" s="9"/>
      <c r="P415" s="9"/>
      <c r="Q415" s="190"/>
      <c r="R415" s="9"/>
      <c r="S415" s="9"/>
    </row>
    <row r="416" spans="1:31" s="10" customFormat="1" ht="66.599999999999994" customHeight="1" x14ac:dyDescent="0.3">
      <c r="B416" s="332" t="s">
        <v>33</v>
      </c>
      <c r="C416" s="119" t="s">
        <v>20</v>
      </c>
      <c r="D416" s="119" t="s">
        <v>77</v>
      </c>
      <c r="E416" s="119" t="s">
        <v>95</v>
      </c>
      <c r="F416" s="119" t="s">
        <v>225</v>
      </c>
      <c r="G416" s="119" t="s">
        <v>139</v>
      </c>
      <c r="H416" s="119" t="s">
        <v>78</v>
      </c>
      <c r="I416" s="119" t="s">
        <v>79</v>
      </c>
      <c r="J416" s="119" t="s">
        <v>96</v>
      </c>
      <c r="K416" s="119" t="s">
        <v>97</v>
      </c>
      <c r="L416" s="119" t="s">
        <v>21</v>
      </c>
      <c r="M416" s="119" t="s">
        <v>226</v>
      </c>
      <c r="N416" s="119" t="s">
        <v>155</v>
      </c>
      <c r="O416" s="119" t="s">
        <v>156</v>
      </c>
      <c r="P416" s="119" t="s">
        <v>227</v>
      </c>
      <c r="Q416" s="190"/>
      <c r="R416" s="9"/>
    </row>
    <row r="417" spans="1:19" s="10" customFormat="1" ht="37.200000000000003" customHeight="1" x14ac:dyDescent="0.3">
      <c r="B417" s="333" t="s">
        <v>24</v>
      </c>
      <c r="C417" s="334" t="s">
        <v>100</v>
      </c>
      <c r="D417" s="264" t="s">
        <v>110</v>
      </c>
      <c r="E417" s="264" t="s">
        <v>200</v>
      </c>
      <c r="F417" s="335">
        <v>44449</v>
      </c>
      <c r="G417" s="335">
        <v>47458</v>
      </c>
      <c r="H417" s="336" t="s">
        <v>201</v>
      </c>
      <c r="I417" s="337">
        <v>2154000</v>
      </c>
      <c r="J417" s="337">
        <v>2338423.3259999999</v>
      </c>
      <c r="K417" s="337">
        <v>2287415.997</v>
      </c>
      <c r="L417" s="337">
        <v>2154000</v>
      </c>
      <c r="M417" s="338">
        <v>6.7500000000000004E-2</v>
      </c>
      <c r="N417" s="339">
        <f>+L417/$R$217</f>
        <v>5.2588489151593719E-2</v>
      </c>
      <c r="O417" s="338">
        <v>0.9</v>
      </c>
      <c r="P417" s="339">
        <v>0.49981012854891244</v>
      </c>
      <c r="Q417" s="190"/>
      <c r="R417" s="9"/>
      <c r="S417" s="9"/>
    </row>
    <row r="418" spans="1:19" s="10" customFormat="1" ht="28.2" customHeight="1" x14ac:dyDescent="0.3">
      <c r="B418" s="107" t="s">
        <v>362</v>
      </c>
      <c r="C418" s="340"/>
      <c r="D418" s="340"/>
      <c r="E418" s="340"/>
      <c r="F418" s="340"/>
      <c r="G418" s="340"/>
      <c r="H418" s="340"/>
      <c r="I418" s="340"/>
      <c r="J418" s="340"/>
      <c r="K418" s="117">
        <f>+K417</f>
        <v>2287415.997</v>
      </c>
      <c r="L418" s="117">
        <f>+L417</f>
        <v>2154000</v>
      </c>
      <c r="M418" s="341"/>
      <c r="N418" s="342"/>
      <c r="O418" s="342"/>
      <c r="P418" s="342"/>
      <c r="Q418" s="220">
        <f>+K418-EAN!D13</f>
        <v>4902.160000000149</v>
      </c>
      <c r="R418" s="19"/>
      <c r="S418" s="9"/>
    </row>
    <row r="419" spans="1:19" s="10" customFormat="1" ht="25.95" customHeight="1" x14ac:dyDescent="0.3">
      <c r="A419" s="62"/>
      <c r="B419" s="107" t="s">
        <v>363</v>
      </c>
      <c r="C419" s="342"/>
      <c r="D419" s="342"/>
      <c r="E419" s="342"/>
      <c r="F419" s="342"/>
      <c r="G419" s="342"/>
      <c r="H419" s="342"/>
      <c r="I419" s="342"/>
      <c r="J419" s="342"/>
      <c r="K419" s="117">
        <v>2305283.1399999997</v>
      </c>
      <c r="L419" s="117">
        <v>2154000</v>
      </c>
      <c r="M419" s="341"/>
      <c r="N419" s="342"/>
      <c r="O419" s="342"/>
      <c r="P419" s="342"/>
      <c r="Q419" s="220">
        <f>+K419-EAN!E13</f>
        <v>4902.1599999992177</v>
      </c>
    </row>
    <row r="420" spans="1:19" s="10" customFormat="1" ht="16.8" x14ac:dyDescent="0.3">
      <c r="A420" s="62"/>
      <c r="B420" s="5"/>
      <c r="C420" s="6"/>
      <c r="D420" s="6"/>
      <c r="E420" s="6"/>
      <c r="F420" s="6"/>
      <c r="G420" s="6"/>
      <c r="H420" s="6"/>
      <c r="I420" s="6"/>
      <c r="J420" s="6"/>
      <c r="K420" s="96"/>
      <c r="L420" s="6"/>
      <c r="M420" s="6"/>
      <c r="N420" s="6"/>
      <c r="O420" s="6"/>
      <c r="P420" s="6"/>
      <c r="Q420" s="6"/>
    </row>
    <row r="421" spans="1:19" s="10" customFormat="1" ht="16.8" x14ac:dyDescent="0.3">
      <c r="A421" s="62"/>
      <c r="B421" s="5"/>
      <c r="C421" s="6"/>
      <c r="D421" s="6"/>
      <c r="E421" s="6"/>
      <c r="F421" s="6"/>
      <c r="G421" s="6"/>
      <c r="H421" s="6"/>
      <c r="I421" s="6"/>
      <c r="J421" s="6"/>
      <c r="K421" s="96"/>
      <c r="L421" s="6"/>
      <c r="M421" s="6"/>
      <c r="N421" s="6"/>
      <c r="O421" s="6"/>
      <c r="P421" s="6"/>
      <c r="Q421" s="6"/>
    </row>
    <row r="422" spans="1:19" s="10" customFormat="1" ht="16.8" x14ac:dyDescent="0.3">
      <c r="A422" s="62"/>
      <c r="B422" s="8" t="s">
        <v>368</v>
      </c>
      <c r="C422" s="6"/>
      <c r="D422" s="6"/>
      <c r="E422" s="6"/>
      <c r="F422" s="6"/>
      <c r="G422" s="6"/>
      <c r="H422" s="6"/>
      <c r="I422" s="6"/>
      <c r="J422" s="6"/>
      <c r="K422" s="96"/>
      <c r="L422" s="6"/>
      <c r="M422" s="6"/>
      <c r="N422" s="6"/>
      <c r="O422" s="6"/>
      <c r="P422" s="6"/>
      <c r="Q422" s="6"/>
    </row>
    <row r="423" spans="1:19" s="10" customFormat="1" ht="16.8" x14ac:dyDescent="0.3">
      <c r="A423" s="62"/>
      <c r="B423" s="5"/>
      <c r="C423" s="6"/>
      <c r="D423" s="6"/>
      <c r="E423" s="6"/>
      <c r="F423" s="6"/>
      <c r="G423" s="6"/>
      <c r="H423" s="6"/>
      <c r="I423" s="6"/>
      <c r="J423" s="6"/>
      <c r="K423" s="96"/>
      <c r="L423" s="6"/>
      <c r="M423" s="6"/>
      <c r="N423" s="6"/>
      <c r="O423" s="6"/>
      <c r="P423" s="6"/>
      <c r="Q423" s="6"/>
    </row>
    <row r="424" spans="1:19" s="10" customFormat="1" ht="16.8" x14ac:dyDescent="0.3">
      <c r="A424" s="62"/>
      <c r="B424" s="419" t="s">
        <v>29</v>
      </c>
      <c r="C424" s="256" t="s">
        <v>353</v>
      </c>
      <c r="D424" s="256" t="s">
        <v>354</v>
      </c>
      <c r="E424" s="6"/>
      <c r="F424" s="6"/>
      <c r="G424" s="6"/>
      <c r="H424" s="6"/>
      <c r="I424" s="6"/>
      <c r="J424" s="6"/>
      <c r="K424" s="96"/>
      <c r="L424" s="6"/>
      <c r="M424" s="6"/>
      <c r="N424" s="6"/>
      <c r="O424" s="6"/>
      <c r="P424" s="6"/>
      <c r="Q424" s="6"/>
    </row>
    <row r="425" spans="1:19" s="10" customFormat="1" ht="16.8" x14ac:dyDescent="0.3">
      <c r="A425" s="62"/>
      <c r="B425" s="419"/>
      <c r="C425" s="256" t="s">
        <v>26</v>
      </c>
      <c r="D425" s="256" t="s">
        <v>26</v>
      </c>
      <c r="E425" s="6"/>
      <c r="F425" s="6"/>
      <c r="G425" s="6"/>
      <c r="H425" s="6"/>
      <c r="I425" s="6"/>
      <c r="J425" s="6"/>
      <c r="K425" s="96"/>
      <c r="L425" s="6"/>
      <c r="M425" s="6"/>
      <c r="N425" s="6"/>
      <c r="O425" s="6"/>
      <c r="P425" s="6"/>
      <c r="Q425" s="6"/>
    </row>
    <row r="426" spans="1:19" s="10" customFormat="1" ht="16.8" x14ac:dyDescent="0.3">
      <c r="A426" s="62"/>
      <c r="B426" s="257" t="s">
        <v>369</v>
      </c>
      <c r="C426" s="256"/>
      <c r="D426" s="256"/>
      <c r="E426" s="6"/>
      <c r="F426" s="6"/>
      <c r="G426" s="6"/>
      <c r="H426" s="6"/>
      <c r="I426" s="6"/>
      <c r="J426" s="6"/>
      <c r="K426" s="96"/>
      <c r="L426" s="6"/>
      <c r="M426" s="6"/>
      <c r="N426" s="6"/>
      <c r="O426" s="6"/>
      <c r="P426" s="6"/>
      <c r="Q426" s="6"/>
    </row>
    <row r="427" spans="1:19" s="10" customFormat="1" ht="16.8" x14ac:dyDescent="0.3">
      <c r="A427" s="62"/>
      <c r="B427" s="258" t="s">
        <v>370</v>
      </c>
      <c r="C427" s="259" t="s">
        <v>371</v>
      </c>
      <c r="D427" s="260">
        <v>103700</v>
      </c>
      <c r="E427" s="6"/>
      <c r="F427" s="6"/>
      <c r="G427" s="6"/>
      <c r="H427" s="6"/>
      <c r="I427" s="6"/>
      <c r="J427" s="6"/>
      <c r="K427" s="96"/>
      <c r="L427" s="6"/>
      <c r="M427" s="6"/>
      <c r="N427" s="6"/>
      <c r="O427" s="6"/>
      <c r="P427" s="6"/>
      <c r="Q427" s="6"/>
    </row>
    <row r="428" spans="1:19" s="10" customFormat="1" ht="16.8" x14ac:dyDescent="0.3">
      <c r="A428" s="62"/>
      <c r="B428" s="258" t="s">
        <v>381</v>
      </c>
      <c r="C428" s="260">
        <v>200</v>
      </c>
      <c r="D428" s="260"/>
      <c r="E428" s="6"/>
      <c r="F428" s="6"/>
      <c r="G428" s="6"/>
      <c r="H428" s="6"/>
      <c r="I428" s="6"/>
      <c r="J428" s="6"/>
      <c r="K428" s="96"/>
      <c r="L428" s="6"/>
      <c r="M428" s="6"/>
      <c r="N428" s="6"/>
      <c r="O428" s="6"/>
      <c r="P428" s="6"/>
      <c r="Q428" s="6"/>
    </row>
    <row r="429" spans="1:19" s="10" customFormat="1" ht="16.8" x14ac:dyDescent="0.3">
      <c r="A429" s="62"/>
      <c r="B429" s="258" t="s">
        <v>382</v>
      </c>
      <c r="C429" s="260">
        <v>2000</v>
      </c>
      <c r="D429" s="260"/>
      <c r="E429" s="6"/>
      <c r="F429" s="6"/>
      <c r="G429" s="6"/>
      <c r="H429" s="6"/>
      <c r="I429" s="6"/>
      <c r="J429" s="6"/>
      <c r="K429" s="96"/>
      <c r="L429" s="6"/>
      <c r="M429" s="6"/>
      <c r="N429" s="6"/>
      <c r="O429" s="6"/>
      <c r="P429" s="6"/>
      <c r="Q429" s="6"/>
    </row>
    <row r="430" spans="1:19" s="10" customFormat="1" ht="16.8" x14ac:dyDescent="0.3">
      <c r="A430" s="62"/>
      <c r="B430" s="258" t="s">
        <v>383</v>
      </c>
      <c r="C430" s="260">
        <v>350000</v>
      </c>
      <c r="D430" s="260"/>
      <c r="E430" s="6"/>
      <c r="F430" s="6"/>
      <c r="G430" s="6"/>
      <c r="H430" s="6"/>
      <c r="I430" s="6"/>
      <c r="J430" s="6"/>
      <c r="K430" s="96"/>
      <c r="L430" s="6"/>
      <c r="M430" s="6"/>
      <c r="N430" s="6"/>
      <c r="O430" s="6"/>
      <c r="P430" s="6"/>
      <c r="Q430" s="6"/>
    </row>
    <row r="431" spans="1:19" s="10" customFormat="1" ht="16.8" x14ac:dyDescent="0.3">
      <c r="A431" s="62"/>
      <c r="B431" s="258" t="s">
        <v>384</v>
      </c>
      <c r="C431" s="260">
        <v>1000000</v>
      </c>
      <c r="D431" s="260"/>
      <c r="E431" s="173"/>
      <c r="F431" s="173"/>
      <c r="G431" s="6"/>
      <c r="H431" s="6"/>
      <c r="I431" s="6"/>
      <c r="J431" s="6"/>
      <c r="K431" s="96"/>
      <c r="L431" s="6"/>
      <c r="M431" s="6"/>
      <c r="N431" s="6"/>
      <c r="O431" s="6"/>
      <c r="P431" s="6"/>
      <c r="Q431" s="6"/>
    </row>
    <row r="432" spans="1:19" s="10" customFormat="1" ht="16.8" x14ac:dyDescent="0.3">
      <c r="A432" s="62"/>
      <c r="B432" s="258" t="s">
        <v>385</v>
      </c>
      <c r="C432" s="260">
        <v>200</v>
      </c>
      <c r="D432" s="260"/>
      <c r="E432" s="6"/>
      <c r="F432" s="6"/>
      <c r="G432" s="6"/>
      <c r="H432" s="6"/>
      <c r="I432" s="6"/>
      <c r="J432" s="6"/>
      <c r="K432" s="96"/>
      <c r="L432" s="6"/>
      <c r="M432" s="6"/>
      <c r="N432" s="6"/>
      <c r="O432" s="6"/>
      <c r="P432" s="6"/>
      <c r="Q432" s="6"/>
    </row>
    <row r="433" spans="1:17" s="10" customFormat="1" ht="16.8" x14ac:dyDescent="0.3">
      <c r="A433" s="62"/>
      <c r="B433" s="258" t="s">
        <v>386</v>
      </c>
      <c r="C433" s="260">
        <v>287.67</v>
      </c>
      <c r="D433" s="259"/>
      <c r="E433" s="6"/>
      <c r="F433" s="6"/>
      <c r="G433" s="6"/>
      <c r="H433" s="6"/>
      <c r="I433" s="6"/>
      <c r="J433" s="6"/>
      <c r="K433" s="96"/>
      <c r="L433" s="6"/>
      <c r="M433" s="6"/>
      <c r="N433" s="6"/>
      <c r="O433" s="6"/>
      <c r="P433" s="6"/>
      <c r="Q433" s="6"/>
    </row>
    <row r="434" spans="1:17" s="10" customFormat="1" ht="16.8" x14ac:dyDescent="0.3">
      <c r="A434" s="62"/>
      <c r="B434" s="257" t="s">
        <v>372</v>
      </c>
      <c r="C434" s="258"/>
      <c r="D434" s="259"/>
      <c r="E434" s="6"/>
      <c r="F434" s="6"/>
      <c r="G434" s="6"/>
      <c r="H434" s="6"/>
      <c r="I434" s="6"/>
      <c r="J434" s="6"/>
      <c r="K434" s="96"/>
      <c r="L434" s="6"/>
      <c r="M434" s="6"/>
      <c r="N434" s="6"/>
      <c r="O434" s="6"/>
      <c r="P434" s="6"/>
      <c r="Q434" s="6"/>
    </row>
    <row r="435" spans="1:17" s="10" customFormat="1" ht="16.8" x14ac:dyDescent="0.3">
      <c r="A435" s="62"/>
      <c r="B435" s="258" t="s">
        <v>373</v>
      </c>
      <c r="C435" s="259" t="s">
        <v>371</v>
      </c>
      <c r="D435" s="260">
        <v>3327</v>
      </c>
      <c r="E435" s="6"/>
      <c r="F435" s="6"/>
      <c r="G435" s="6"/>
      <c r="H435" s="6"/>
      <c r="I435" s="6"/>
      <c r="J435" s="6"/>
      <c r="K435" s="96"/>
      <c r="L435" s="6"/>
      <c r="M435" s="6"/>
      <c r="N435" s="6"/>
      <c r="O435" s="6"/>
      <c r="P435" s="6"/>
      <c r="Q435" s="6"/>
    </row>
    <row r="436" spans="1:17" s="10" customFormat="1" ht="16.8" x14ac:dyDescent="0.3">
      <c r="A436" s="62"/>
      <c r="B436" s="257" t="s">
        <v>27</v>
      </c>
      <c r="C436" s="261">
        <f>SUM(C426:C435)</f>
        <v>1352687.67</v>
      </c>
      <c r="D436" s="261">
        <f>SUM(D426:D435)</f>
        <v>107027</v>
      </c>
      <c r="E436" s="173">
        <f>+C436-EAN!D17</f>
        <v>852687.66999999993</v>
      </c>
      <c r="F436" s="173">
        <f>+D436-EAN!E17</f>
        <v>33615</v>
      </c>
      <c r="G436" s="6"/>
      <c r="H436" s="6"/>
      <c r="I436" s="6"/>
      <c r="J436" s="6"/>
      <c r="K436" s="96"/>
      <c r="L436" s="6"/>
      <c r="M436" s="6"/>
      <c r="N436" s="6"/>
      <c r="O436" s="6"/>
      <c r="P436" s="6"/>
      <c r="Q436" s="6"/>
    </row>
    <row r="437" spans="1:17" s="10" customFormat="1" ht="16.8" x14ac:dyDescent="0.3">
      <c r="A437" s="62"/>
      <c r="B437" s="5"/>
      <c r="C437" s="6"/>
      <c r="D437" s="6"/>
      <c r="E437" s="6"/>
      <c r="F437" s="6"/>
      <c r="G437" s="6"/>
      <c r="H437" s="6"/>
      <c r="I437" s="6"/>
      <c r="J437" s="6"/>
      <c r="K437" s="96"/>
      <c r="L437" s="6"/>
      <c r="M437" s="6"/>
      <c r="N437" s="6"/>
      <c r="O437" s="6"/>
      <c r="P437" s="6"/>
      <c r="Q437" s="6"/>
    </row>
    <row r="438" spans="1:17" s="10" customFormat="1" ht="16.8" x14ac:dyDescent="0.3">
      <c r="A438" s="62"/>
      <c r="B438" s="5"/>
      <c r="C438" s="6"/>
      <c r="D438" s="6"/>
      <c r="E438" s="6"/>
      <c r="F438" s="6"/>
      <c r="G438" s="6"/>
      <c r="H438" s="6"/>
      <c r="I438" s="6"/>
      <c r="J438" s="6"/>
      <c r="K438" s="96"/>
      <c r="L438" s="6"/>
      <c r="M438" s="6"/>
      <c r="N438" s="6"/>
      <c r="O438" s="6"/>
      <c r="P438" s="6"/>
      <c r="Q438" s="6"/>
    </row>
    <row r="439" spans="1:17" s="10" customFormat="1" ht="16.8" x14ac:dyDescent="0.3">
      <c r="A439" s="62"/>
      <c r="B439" s="8" t="s">
        <v>367</v>
      </c>
      <c r="C439" s="9"/>
      <c r="D439" s="9"/>
      <c r="E439" s="9"/>
      <c r="F439" s="9"/>
      <c r="G439" s="77"/>
      <c r="H439" s="9"/>
      <c r="I439" s="9"/>
      <c r="J439" s="9"/>
      <c r="K439" s="83"/>
      <c r="L439" s="83"/>
      <c r="M439" s="83"/>
      <c r="N439" s="9"/>
      <c r="O439" s="9"/>
      <c r="P439" s="9"/>
      <c r="Q439" s="190"/>
    </row>
    <row r="440" spans="1:17" s="10" customFormat="1" ht="16.8" x14ac:dyDescent="0.3">
      <c r="A440" s="62"/>
      <c r="B440" s="8"/>
      <c r="C440" s="9"/>
      <c r="D440" s="9"/>
      <c r="E440" s="9"/>
      <c r="F440" s="9"/>
      <c r="G440" s="77"/>
      <c r="H440" s="9"/>
      <c r="I440" s="9"/>
      <c r="J440" s="9"/>
      <c r="K440" s="19"/>
      <c r="L440" s="9"/>
      <c r="M440" s="9"/>
      <c r="N440" s="9"/>
      <c r="O440" s="9"/>
      <c r="P440" s="9"/>
      <c r="Q440" s="190"/>
    </row>
    <row r="441" spans="1:17" s="10" customFormat="1" ht="16.8" x14ac:dyDescent="0.3">
      <c r="A441" s="62"/>
      <c r="B441" s="11" t="s">
        <v>28</v>
      </c>
      <c r="C441" s="9"/>
      <c r="D441" s="9"/>
      <c r="E441" s="9"/>
      <c r="F441" s="9"/>
      <c r="G441" s="77"/>
      <c r="H441" s="9"/>
      <c r="I441" s="9"/>
      <c r="J441" s="9"/>
      <c r="K441" s="19"/>
      <c r="L441" s="9"/>
      <c r="M441" s="9"/>
      <c r="N441" s="9"/>
      <c r="O441" s="9"/>
      <c r="P441" s="9"/>
      <c r="Q441" s="190"/>
    </row>
    <row r="442" spans="1:17" s="10" customFormat="1" ht="16.8" x14ac:dyDescent="0.3">
      <c r="A442" s="62"/>
      <c r="B442" s="8"/>
      <c r="C442" s="9"/>
      <c r="D442" s="9"/>
      <c r="E442" s="9"/>
      <c r="F442" s="9"/>
      <c r="G442" s="77"/>
      <c r="H442" s="9"/>
      <c r="I442" s="9"/>
      <c r="J442" s="9"/>
      <c r="K442" s="19"/>
      <c r="L442" s="9"/>
      <c r="M442" s="9"/>
      <c r="N442" s="9"/>
      <c r="O442" s="9"/>
      <c r="P442" s="9"/>
      <c r="Q442" s="190"/>
    </row>
    <row r="443" spans="1:17" s="10" customFormat="1" ht="30" customHeight="1" x14ac:dyDescent="0.3">
      <c r="A443" s="62"/>
      <c r="B443" s="396" t="s">
        <v>29</v>
      </c>
      <c r="C443" s="22" t="s">
        <v>353</v>
      </c>
      <c r="D443" s="22" t="s">
        <v>354</v>
      </c>
      <c r="E443" s="9"/>
      <c r="F443" s="9"/>
      <c r="G443" s="77"/>
      <c r="H443" s="9"/>
      <c r="I443" s="9"/>
      <c r="J443" s="9"/>
      <c r="K443" s="19"/>
      <c r="L443" s="9"/>
      <c r="M443" s="9"/>
      <c r="N443" s="9"/>
      <c r="O443" s="9"/>
      <c r="P443" s="9"/>
      <c r="Q443" s="190"/>
    </row>
    <row r="444" spans="1:17" s="10" customFormat="1" ht="18" customHeight="1" x14ac:dyDescent="0.3">
      <c r="A444" s="62"/>
      <c r="B444" s="397"/>
      <c r="C444" s="23" t="s">
        <v>26</v>
      </c>
      <c r="D444" s="23" t="s">
        <v>26</v>
      </c>
      <c r="E444" s="9"/>
      <c r="F444" s="9"/>
      <c r="G444" s="77"/>
      <c r="H444" s="9"/>
      <c r="I444" s="9"/>
      <c r="J444" s="9"/>
      <c r="K444" s="19"/>
      <c r="L444" s="9"/>
      <c r="M444" s="9"/>
      <c r="N444" s="9"/>
      <c r="O444" s="9"/>
      <c r="P444" s="9"/>
      <c r="Q444" s="190"/>
    </row>
    <row r="445" spans="1:17" s="10" customFormat="1" ht="23.25" customHeight="1" x14ac:dyDescent="0.3">
      <c r="A445" s="62"/>
      <c r="B445" s="18" t="s">
        <v>22</v>
      </c>
      <c r="C445" s="198">
        <f>+EAN!D18</f>
        <v>35710.799999999988</v>
      </c>
      <c r="D445" s="199">
        <v>120788.40000000014</v>
      </c>
      <c r="E445" s="21"/>
      <c r="F445" s="83"/>
      <c r="G445" s="83"/>
      <c r="H445" s="9"/>
      <c r="I445" s="9"/>
      <c r="J445" s="9"/>
      <c r="K445" s="9"/>
      <c r="L445" s="9"/>
      <c r="M445" s="9"/>
      <c r="N445" s="9"/>
      <c r="O445" s="9"/>
      <c r="P445" s="9"/>
      <c r="Q445" s="190"/>
    </row>
    <row r="446" spans="1:17" s="10" customFormat="1" ht="16.8" x14ac:dyDescent="0.3">
      <c r="A446" s="62"/>
      <c r="B446" s="87" t="s">
        <v>27</v>
      </c>
      <c r="C446" s="200">
        <f>+C445</f>
        <v>35710.799999999988</v>
      </c>
      <c r="D446" s="201">
        <f>+D445</f>
        <v>120788.40000000014</v>
      </c>
      <c r="E446" s="9"/>
      <c r="F446" s="83">
        <f>+C446-EAN!D18</f>
        <v>0</v>
      </c>
      <c r="G446" s="83">
        <f>+D446-EAN!E18</f>
        <v>-16212.479999999865</v>
      </c>
      <c r="H446" s="9"/>
      <c r="I446" s="9"/>
      <c r="J446" s="9"/>
      <c r="K446" s="9"/>
      <c r="L446" s="9"/>
      <c r="M446" s="9"/>
      <c r="N446" s="9"/>
      <c r="O446" s="9"/>
      <c r="P446" s="9"/>
      <c r="Q446" s="190"/>
    </row>
  </sheetData>
  <mergeCells count="70">
    <mergeCell ref="B406:E406"/>
    <mergeCell ref="B407:E407"/>
    <mergeCell ref="B408:E408"/>
    <mergeCell ref="J403:L403"/>
    <mergeCell ref="M403:O403"/>
    <mergeCell ref="B403:E403"/>
    <mergeCell ref="B404:E404"/>
    <mergeCell ref="B405:E405"/>
    <mergeCell ref="B12:C12"/>
    <mergeCell ref="B177:E177"/>
    <mergeCell ref="B193:E193"/>
    <mergeCell ref="B196:E196"/>
    <mergeCell ref="B236:C236"/>
    <mergeCell ref="B16:C16"/>
    <mergeCell ref="B20:J20"/>
    <mergeCell ref="B21:I21"/>
    <mergeCell ref="B22:J22"/>
    <mergeCell ref="B200:E200"/>
    <mergeCell ref="B76:E76"/>
    <mergeCell ref="B80:E80"/>
    <mergeCell ref="B95:E95"/>
    <mergeCell ref="B99:E99"/>
    <mergeCell ref="B117:E117"/>
    <mergeCell ref="B120:E120"/>
    <mergeCell ref="B4:E4"/>
    <mergeCell ref="B6:C7"/>
    <mergeCell ref="B8:C8"/>
    <mergeCell ref="B9:C9"/>
    <mergeCell ref="B11:C11"/>
    <mergeCell ref="B412:J412"/>
    <mergeCell ref="B414:J414"/>
    <mergeCell ref="B424:B425"/>
    <mergeCell ref="B443:B444"/>
    <mergeCell ref="B36:E36"/>
    <mergeCell ref="B38:E38"/>
    <mergeCell ref="B56:E56"/>
    <mergeCell ref="B58:E58"/>
    <mergeCell ref="B201:E201"/>
    <mergeCell ref="B239:C239"/>
    <mergeCell ref="B253:C253"/>
    <mergeCell ref="B255:C255"/>
    <mergeCell ref="B269:C269"/>
    <mergeCell ref="B271:C271"/>
    <mergeCell ref="B280:C280"/>
    <mergeCell ref="B174:E174"/>
    <mergeCell ref="B137:E137"/>
    <mergeCell ref="B140:E140"/>
    <mergeCell ref="B156:E156"/>
    <mergeCell ref="B159:E159"/>
    <mergeCell ref="B318:C318"/>
    <mergeCell ref="B304:C304"/>
    <mergeCell ref="B306:C306"/>
    <mergeCell ref="B316:C316"/>
    <mergeCell ref="B282:C282"/>
    <mergeCell ref="B290:C290"/>
    <mergeCell ref="B292:C292"/>
    <mergeCell ref="B327:C327"/>
    <mergeCell ref="B329:C329"/>
    <mergeCell ref="B338:C338"/>
    <mergeCell ref="B340:C340"/>
    <mergeCell ref="B349:C349"/>
    <mergeCell ref="B385:C385"/>
    <mergeCell ref="B394:C394"/>
    <mergeCell ref="B396:C396"/>
    <mergeCell ref="B360:C360"/>
    <mergeCell ref="B351:C351"/>
    <mergeCell ref="B362:C362"/>
    <mergeCell ref="B371:C371"/>
    <mergeCell ref="B383:C383"/>
    <mergeCell ref="B373:C373"/>
  </mergeCells>
  <pageMargins left="0.70866141732283472" right="0.70866141732283472" top="0.74803149606299213" bottom="0.74803149606299213" header="0.31496062992125984" footer="0.31496062992125984"/>
  <pageSetup scale="25"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bN+/I05vVvFeCgGQyU0USoI3M9+KHL+P6Rt5nfzomKw=</DigestValue>
    </Reference>
    <Reference Type="http://www.w3.org/2000/09/xmldsig#Object" URI="#idOfficeObject">
      <DigestMethod Algorithm="http://www.w3.org/2001/04/xmlenc#sha256"/>
      <DigestValue>Vpg+yKEieH/1/qCsp4ssiuJLLs+1u2ZODMC5WUEwd0A=</DigestValue>
    </Reference>
    <Reference Type="http://uri.etsi.org/01903#SignedProperties" URI="#idSignedProperties">
      <Transforms>
        <Transform Algorithm="http://www.w3.org/TR/2001/REC-xml-c14n-20010315"/>
      </Transforms>
      <DigestMethod Algorithm="http://www.w3.org/2001/04/xmlenc#sha256"/>
      <DigestValue>aSXsrLsNxTIkBsi0A6RFQ0MemR03dTsKAzqAJ+ZrOTs=</DigestValue>
    </Reference>
  </SignedInfo>
  <SignatureValue>QJCwkN4upW2hczo8TZHPwkmJuuX/rDzVrYXn9eJ690YNc5guQ3hf2QjIPwhmZZevmHfAGELhUxGz
GWUgNlgWtERA7tnNj5g9wkecyjVl2sdZydRltorgIs0FzayCBYxZlR5aMFIOnsUz4vPd0fx3BcuZ
5Rc/vOs4Eewk0I/TLN25DpQilt1Gd1DGBGc2t0vZzP8BaRCYsUxXrdFbM0FN7NwkV1hsWv9+nctQ
TXSg5g7gRQ91HJQTUA8tcWB9NJQwE2VudPPHQAl9s/ccwygvMwkIiCOhzp3URd67xrZ+PZNEV7Yr
ULHy9SkvXprn34zQWJQ1jXaMZgoTRZETZKUQ2w==</SignatureValue>
  <KeyInfo>
    <X509Data>
      <X509Certificate>MIIKJTCCCA2gAwIBAgITXAAAzg2QyBxJnC6+gAAAAADODTANBgkqhkiG9w0BAQsFADBXMRcwFQYDVQQFEw5SVUMgODAwODA2MTAtNzEVMBMGA1UEChMMQ09ERTEwMCBTLkEuMQswCQYDVQQGEwJQWTEYMBYGA1UEAxMPQ0EtQ09ERTEwMCBTLkEuMB4XDTIyMTIyMTEzMDgxNFoXDTI0MTIyMTEzMDgxNFowgcMxKDAmBgNVBAMTH1JBRkFFTCBERU1FVFJJTyBMQVJBIFZBTEVOWlVFTEExNTAzBgNVBAoTLENFUlRJRklDQURPIENVQUxJRklDQURPIERFIEZJUk1BIEVMRUNUUk9OSUNBMQswCQYDVQQGEwJQWTEYMBYGA1UEKhMPUkFGQUVMIERFTUVUUklPMRgwFgYDVQQEEw9MQVJBIFZBTEVOWlVFTEExEjAQBgNVBAUTCUNJMTA1MTY0NzELMAkGA1UECxMCRjIwggEiMA0GCSqGSIb3DQEBAQUAA4IBDwAwggEKAoIBAQCu3bDHNetiMgL2I8xPZZFETJbzzpEkYB5pXFwzzSszbCumiRItwcmzP+e1vFicgrVIzyP/lJYzWOvhcYYW7kNvtuDjn98+Qy/pXi1baLsEY5eWdb57yf8JyMiYV2EKIyBGnYBI5Vxw3nZ5pBtM3I7gpL9p7/1aLoKScV3/MS9IQAFieLMoDCIA0Sxh6qUbMbmLgXtCaGOtNeBFfXSoXYQyc33KVfM49ChhmdBLIIqPOQyhhbDuwjBYW7psbKRhliuMjwbMmFF6iOPeZESb4hrWg0fpSUZz0GZOPvjYn+KyCiBt9BtXQMk9V5JgcfZYyMbs/XnH9vwX5tkXuLmgX5CjAgMBAAGjggV7MIIFdzAOBgNVHQ8BAf8EBAMCBeAwDAYDVR0TAQH/BAIwADAgBgNVHSUBAf8EFjAUBggrBgEFBQcDAgYIKwYBBQUHAwQwHQYDVR0OBBYEFFVhEEpZt58Pr+kFgyrcuXXZfwX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TwYDVR0RBEgwRoEYUkxBUkFAQkFTQUNBUElUQUwuQ09NLlBZpCowKDEmMCQGA1UEDRMdRklSTUEgRUxFQ1RST05JQ0EgQ1VBTElGSUNBREEwDQYJKoZIhvcNAQELBQADggIBAD91TfdJUXmfwBLAKpWJs6Zc7n3PAQnALHVPVIYi4a8A9n4ApR+o89ygMGrjxViXxcrwFo0r95l0R+Daiod/LAuuSXApMc94eW4OdW8nkiaMljXVtPCQf3iK1pHivh2Vve1doyZa3YnKXQ332vKZTJn7DgbCki0PPzhGejYodHg+q9PbkBw1lYeCxr2x1ZHG6KD3rOM8QId3yekZHBEJn2VmGuXMtQqE6YQa0wmxtL4MNlHHgPJBI17oCWOuS97g/4/+PmUUeWzH0S5Fcfw7NnrGLaism3uzgLhQW3zvV2uErIKQx7uRJ+wH1ZqY508ebyEtG9J6mthrHpkwumTXJV3kfERuqNSwWDaEQDS2PAyoAupy2z386shsB2WGnLGaUbPIwRPDLGRMdOfLgEqoes2zsWnDzlI50o0bEGv5f3MvYUT6laGo3Aalnrq3nGW3LJBiunRBoir+UsAiBgFrf7JjXNTCUa2MkhrvXDeP4SJFhI8RKA7f6Gtj5IYWMAUEN3plvdF6fT6dOpui1Le+84/LYE5TVSgq9yTx2ulRdocs+e6GVutkALvLFZSvplhGDyMdanmXAXequgZ/D85LLeyuZxr2HDD3YpjlKjrIYVI4D8SfInGiVZbEfjmejDH9d3PpW6QQENeIPm29Hs73uJHGCcnv+qQi3xBEMZkxV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siY87aLJ5bq/Hmm25esdGgp9DWTuM+Js7OQ7S0uDQ2Y=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3bbzCZtyOopOMXGKLE/Bdh3DwIwoD3cYO9wb+4gbqHM=</DigestValue>
      </Reference>
      <Reference URI="/xl/printerSettings/printerSettings2.bin?ContentType=application/vnd.openxmlformats-officedocument.spreadsheetml.printerSettings">
        <DigestMethod Algorithm="http://www.w3.org/2001/04/xmlenc#sha256"/>
        <DigestValue>vrg3m+g/Dl6kuhUQ49uX8BsCH6wCiZ48Buj4+EULRQQ=</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3bbzCZtyOopOMXGKLE/Bdh3DwIwoD3cYO9wb+4gbqHM=</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3bbzCZtyOopOMXGKLE/Bdh3DwIwoD3cYO9wb+4gbqHM=</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5KpgCzg+kzqX71+37bmky2R37XJpJbB7od5XLbIaL2k=</DigestValue>
      </Reference>
      <Reference URI="/xl/styles.xml?ContentType=application/vnd.openxmlformats-officedocument.spreadsheetml.styles+xml">
        <DigestMethod Algorithm="http://www.w3.org/2001/04/xmlenc#sha256"/>
        <DigestValue>sndHtLJUf0L7wesOCuz7paWZoHDW03l1U6sGPd6l14Y=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MMJU/T75u4wVfVhjtRP+tJ1QmrZaj1LldMu/AFCZ1Qk=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F7g+4HplXYuLWeelcUKj39VrVSQX1RyAoiPFiCy5E6A=</DigestValue>
      </Reference>
      <Reference URI="/xl/worksheets/sheet10.xml?ContentType=application/vnd.openxmlformats-officedocument.spreadsheetml.worksheet+xml">
        <DigestMethod Algorithm="http://www.w3.org/2001/04/xmlenc#sha256"/>
        <DigestValue>Q6zHI9TNe8Hi8KfmLwW0bcAcDSb8I5gPsPuo2tHfSFA=</DigestValue>
      </Reference>
      <Reference URI="/xl/worksheets/sheet2.xml?ContentType=application/vnd.openxmlformats-officedocument.spreadsheetml.worksheet+xml">
        <DigestMethod Algorithm="http://www.w3.org/2001/04/xmlenc#sha256"/>
        <DigestValue>CSHz5LxZnSvlVCuuBgA4q3wtP7xPaX+qBu9RpWiH1EE=</DigestValue>
      </Reference>
      <Reference URI="/xl/worksheets/sheet3.xml?ContentType=application/vnd.openxmlformats-officedocument.spreadsheetml.worksheet+xml">
        <DigestMethod Algorithm="http://www.w3.org/2001/04/xmlenc#sha256"/>
        <DigestValue>wJGFYEGnR/jzNdgUzUGEgkVffuqRYcCQ5qFVL2B/k2E=</DigestValue>
      </Reference>
      <Reference URI="/xl/worksheets/sheet4.xml?ContentType=application/vnd.openxmlformats-officedocument.spreadsheetml.worksheet+xml">
        <DigestMethod Algorithm="http://www.w3.org/2001/04/xmlenc#sha256"/>
        <DigestValue>ITw39P4Dgt0pdUpboGewsOPi/lpeEVZBUDhyq6c9zeI=</DigestValue>
      </Reference>
      <Reference URI="/xl/worksheets/sheet5.xml?ContentType=application/vnd.openxmlformats-officedocument.spreadsheetml.worksheet+xml">
        <DigestMethod Algorithm="http://www.w3.org/2001/04/xmlenc#sha256"/>
        <DigestValue>inY6zexPNLvhU/7Dk0m+uzmQl2KyHEon0ShjPeCO3gE=</DigestValue>
      </Reference>
      <Reference URI="/xl/worksheets/sheet6.xml?ContentType=application/vnd.openxmlformats-officedocument.spreadsheetml.worksheet+xml">
        <DigestMethod Algorithm="http://www.w3.org/2001/04/xmlenc#sha256"/>
        <DigestValue>gygjwpTPKdRY2wPxgrIYYrKXik/T0YY4JxOPWZTT9OI=</DigestValue>
      </Reference>
      <Reference URI="/xl/worksheets/sheet7.xml?ContentType=application/vnd.openxmlformats-officedocument.spreadsheetml.worksheet+xml">
        <DigestMethod Algorithm="http://www.w3.org/2001/04/xmlenc#sha256"/>
        <DigestValue>iUq/uoH29kAFkGUq6usq9BoGh1w3oqkVRkRyorBoV2o=</DigestValue>
      </Reference>
      <Reference URI="/xl/worksheets/sheet8.xml?ContentType=application/vnd.openxmlformats-officedocument.spreadsheetml.worksheet+xml">
        <DigestMethod Algorithm="http://www.w3.org/2001/04/xmlenc#sha256"/>
        <DigestValue>hroPBWEbyQOyjO8Pb9eu79UxlIaXon6/oQdloUPpxWA=</DigestValue>
      </Reference>
      <Reference URI="/xl/worksheets/sheet9.xml?ContentType=application/vnd.openxmlformats-officedocument.spreadsheetml.worksheet+xml">
        <DigestMethod Algorithm="http://www.w3.org/2001/04/xmlenc#sha256"/>
        <DigestValue>2+hmPI8R1JEu79N38K9rafYxp1QzYLMPUfmgvjIkmXI=</DigestValue>
      </Reference>
    </Manifest>
    <SignatureProperties>
      <SignatureProperty Id="idSignatureTime" Target="#idPackageSignature">
        <mdssi:SignatureTime xmlns:mdssi="http://schemas.openxmlformats.org/package/2006/digital-signature">
          <mdssi:Format>YYYY-MM-DDThh:mm:ssTZD</mdssi:Format>
          <mdssi:Value>2023-05-02T18:37:54Z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2023-05-02T18:37:54Z</xd:SigningTime>
          <xd:SigningCertificate>
            <xd:Cert>
              <xd:CertDigest>
                <DigestMethod Algorithm="http://www.w3.org/2001/04/xmlenc#sha256"/>
                <DigestValue>V/D+KBsj10vlOTcct6Q2NLpFs5W5bvqjNk9Fbvtnrb8=</DigestValue>
              </xd:CertDigest>
              <xd:IssuerSerial>
                <X509IssuerName>CN=CA-CODE100 S.A., C=PY, O=CODE100 S.A., SERIALNUMBER=RUC 80080610-7</X509IssuerName>
                <X509SerialNumber>2051668832156220841244906763125423815121751565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oCdhlbT+2u0YhoKlcTICGXRZev+UoUfeXNR/bkYl/nM=</DigestValue>
    </Reference>
    <Reference Type="http://www.w3.org/2000/09/xmldsig#Object" URI="#idOfficeObject">
      <DigestMethod Algorithm="http://www.w3.org/2001/04/xmlenc#sha256"/>
      <DigestValue>eePwuAlCBa1FWJqjffg9aqzXnrB8+5tYvdlQYBJ3SMw=</DigestValue>
    </Reference>
    <Reference Type="http://uri.etsi.org/01903#SignedProperties" URI="#idSignedProperties">
      <Transforms>
        <Transform Algorithm="http://www.w3.org/TR/2001/REC-xml-c14n-20010315"/>
      </Transforms>
      <DigestMethod Algorithm="http://www.w3.org/2001/04/xmlenc#sha256"/>
      <DigestValue>fQJ/7uRtPJeW/VjBtEnWt/GfDYEQ8cxg0vasGqaYk4w=</DigestValue>
    </Reference>
  </SignedInfo>
  <SignatureValue>fry/Q/LVWDSvhzbF5AM2AGJK7yO7Tsa62Lsp0QzmO5eAadIG/69szoHxgRaNvutC1c97woyZDDtJ
eKAlEARA55owDWxiMYgza1ZgxG8nZv/hc+MvfzL4hxNJb93FCNg/Jv7CKiUhKx6UtzCV9qhPE0sS
E2sH1d9SytkWOG8dG1AjiNNh4FplY0J58CPzOdFIrr0tyw+QgBzWRs8IwiwZwuPNV4qDxIGrEXLh
UTFTarJyAtdTpgoKjpjxQ4HI7qh7LkK0fys0RzGm+16qSiZd0N4uGASZ4tBTnCpbZlCinC/WaFkr
DPeZuPbZW8rbl9v3/uilgkEMnT6HLB9BFFFS7g==</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siY87aLJ5bq/Hmm25esdGgp9DWTuM+Js7OQ7S0uDQ2Y=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3bbzCZtyOopOMXGKLE/Bdh3DwIwoD3cYO9wb+4gbqHM=</DigestValue>
      </Reference>
      <Reference URI="/xl/printerSettings/printerSettings2.bin?ContentType=application/vnd.openxmlformats-officedocument.spreadsheetml.printerSettings">
        <DigestMethod Algorithm="http://www.w3.org/2001/04/xmlenc#sha256"/>
        <DigestValue>vrg3m+g/Dl6kuhUQ49uX8BsCH6wCiZ48Buj4+EULRQQ=</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3bbzCZtyOopOMXGKLE/Bdh3DwIwoD3cYO9wb+4gbqHM=</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3bbzCZtyOopOMXGKLE/Bdh3DwIwoD3cYO9wb+4gbqHM=</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5KpgCzg+kzqX71+37bmky2R37XJpJbB7od5XLbIaL2k=</DigestValue>
      </Reference>
      <Reference URI="/xl/styles.xml?ContentType=application/vnd.openxmlformats-officedocument.spreadsheetml.styles+xml">
        <DigestMethod Algorithm="http://www.w3.org/2001/04/xmlenc#sha256"/>
        <DigestValue>sndHtLJUf0L7wesOCuz7paWZoHDW03l1U6sGPd6l14Y=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MMJU/T75u4wVfVhjtRP+tJ1QmrZaj1LldMu/AFCZ1Qk=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F7g+4HplXYuLWeelcUKj39VrVSQX1RyAoiPFiCy5E6A=</DigestValue>
      </Reference>
      <Reference URI="/xl/worksheets/sheet10.xml?ContentType=application/vnd.openxmlformats-officedocument.spreadsheetml.worksheet+xml">
        <DigestMethod Algorithm="http://www.w3.org/2001/04/xmlenc#sha256"/>
        <DigestValue>Q6zHI9TNe8Hi8KfmLwW0bcAcDSb8I5gPsPuo2tHfSFA=</DigestValue>
      </Reference>
      <Reference URI="/xl/worksheets/sheet2.xml?ContentType=application/vnd.openxmlformats-officedocument.spreadsheetml.worksheet+xml">
        <DigestMethod Algorithm="http://www.w3.org/2001/04/xmlenc#sha256"/>
        <DigestValue>CSHz5LxZnSvlVCuuBgA4q3wtP7xPaX+qBu9RpWiH1EE=</DigestValue>
      </Reference>
      <Reference URI="/xl/worksheets/sheet3.xml?ContentType=application/vnd.openxmlformats-officedocument.spreadsheetml.worksheet+xml">
        <DigestMethod Algorithm="http://www.w3.org/2001/04/xmlenc#sha256"/>
        <DigestValue>wJGFYEGnR/jzNdgUzUGEgkVffuqRYcCQ5qFVL2B/k2E=</DigestValue>
      </Reference>
      <Reference URI="/xl/worksheets/sheet4.xml?ContentType=application/vnd.openxmlformats-officedocument.spreadsheetml.worksheet+xml">
        <DigestMethod Algorithm="http://www.w3.org/2001/04/xmlenc#sha256"/>
        <DigestValue>ITw39P4Dgt0pdUpboGewsOPi/lpeEVZBUDhyq6c9zeI=</DigestValue>
      </Reference>
      <Reference URI="/xl/worksheets/sheet5.xml?ContentType=application/vnd.openxmlformats-officedocument.spreadsheetml.worksheet+xml">
        <DigestMethod Algorithm="http://www.w3.org/2001/04/xmlenc#sha256"/>
        <DigestValue>inY6zexPNLvhU/7Dk0m+uzmQl2KyHEon0ShjPeCO3gE=</DigestValue>
      </Reference>
      <Reference URI="/xl/worksheets/sheet6.xml?ContentType=application/vnd.openxmlformats-officedocument.spreadsheetml.worksheet+xml">
        <DigestMethod Algorithm="http://www.w3.org/2001/04/xmlenc#sha256"/>
        <DigestValue>gygjwpTPKdRY2wPxgrIYYrKXik/T0YY4JxOPWZTT9OI=</DigestValue>
      </Reference>
      <Reference URI="/xl/worksheets/sheet7.xml?ContentType=application/vnd.openxmlformats-officedocument.spreadsheetml.worksheet+xml">
        <DigestMethod Algorithm="http://www.w3.org/2001/04/xmlenc#sha256"/>
        <DigestValue>iUq/uoH29kAFkGUq6usq9BoGh1w3oqkVRkRyorBoV2o=</DigestValue>
      </Reference>
      <Reference URI="/xl/worksheets/sheet8.xml?ContentType=application/vnd.openxmlformats-officedocument.spreadsheetml.worksheet+xml">
        <DigestMethod Algorithm="http://www.w3.org/2001/04/xmlenc#sha256"/>
        <DigestValue>hroPBWEbyQOyjO8Pb9eu79UxlIaXon6/oQdloUPpxWA=</DigestValue>
      </Reference>
      <Reference URI="/xl/worksheets/sheet9.xml?ContentType=application/vnd.openxmlformats-officedocument.spreadsheetml.worksheet+xml">
        <DigestMethod Algorithm="http://www.w3.org/2001/04/xmlenc#sha256"/>
        <DigestValue>2+hmPI8R1JEu79N38K9rafYxp1QzYLMPUfmgvjIkmXI=</DigestValue>
      </Reference>
    </Manifest>
    <SignatureProperties>
      <SignatureProperty Id="idSignatureTime" Target="#idPackageSignature">
        <mdssi:SignatureTime xmlns:mdssi="http://schemas.openxmlformats.org/package/2006/digital-signature">
          <mdssi:Format>YYYY-MM-DDThh:mm:ssTZD</mdssi:Format>
          <mdssi:Value>2023-05-02T19:01:54Z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2023-05-02T19:01:54Z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EAN</vt:lpstr>
      <vt:lpstr>EIE</vt:lpstr>
      <vt:lpstr>EVAN</vt:lpstr>
      <vt:lpstr>EFE</vt:lpstr>
      <vt:lpstr>01</vt:lpstr>
      <vt:lpstr>02</vt:lpstr>
      <vt:lpstr>03</vt:lpstr>
      <vt:lpstr>04</vt:lpstr>
      <vt:lpstr>03 w</vt:lpstr>
      <vt:lpstr>'01'!_Hlk8917414</vt:lpstr>
      <vt:lpstr>'01'!Área_de_impresión</vt:lpstr>
      <vt:lpstr>'02'!Área_de_impresión</vt:lpstr>
      <vt:lpstr>'03'!Área_de_impresión</vt:lpstr>
      <vt:lpstr>'03 w'!Área_de_impresión</vt:lpstr>
      <vt:lpstr>'04'!Área_de_impresión</vt:lpstr>
      <vt:lpstr>EAN!Área_de_impresión</vt:lpstr>
      <vt:lpstr>EIE!Área_de_impresión</vt:lpstr>
      <vt:lpstr>EVAN!Área_de_impresión</vt:lpstr>
      <vt:lpstr>'03'!Títulos_a_imprimir</vt:lpstr>
      <vt:lpstr>'03 w'!Títulos_a_imprimir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2021-03-23T18:28:00Z</cp:lastPrinted>
  <dcterms:created xsi:type="dcterms:W3CDTF">2019-05-13T13:48:55Z</dcterms:created>
  <dcterms:modified xsi:type="dcterms:W3CDTF">2023-05-02T14:34:39Z</dcterms:modified>
</cp:coreProperties>
</file>